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S.0045\"/>
    </mc:Choice>
  </mc:AlternateContent>
  <bookViews>
    <workbookView xWindow="0" yWindow="0" windowWidth="28800" windowHeight="14190" tabRatio="759"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закупке'!$A$1:$AX$44</definedName>
    <definedName name="_xlnm.Print_Area" localSheetId="11">'8. Общие сведения'!$A$1:$B$87</definedName>
  </definedNames>
  <calcPr calcId="162913"/>
</workbook>
</file>

<file path=xl/calcChain.xml><?xml version="1.0" encoding="utf-8"?>
<calcChain xmlns="http://schemas.openxmlformats.org/spreadsheetml/2006/main">
  <c r="B30" i="12" l="1"/>
  <c r="B27" i="12" l="1"/>
  <c r="B34" i="12" s="1"/>
  <c r="C49" i="1" l="1"/>
  <c r="C48" i="1"/>
  <c r="B26" i="12" l="1"/>
  <c r="B25" i="12"/>
  <c r="B62" i="12" l="1"/>
  <c r="B52" i="12" l="1"/>
  <c r="B48" i="12"/>
  <c r="B60" i="12" l="1"/>
  <c r="B32" i="12"/>
  <c r="B29" i="12" s="1"/>
  <c r="B38" i="12" l="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B46" i="12" l="1"/>
  <c r="B43" i="12" l="1"/>
  <c r="B41" i="12"/>
  <c r="A14" i="10"/>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<sst xmlns="http://schemas.openxmlformats.org/spreadsheetml/2006/main" count="1390" uniqueCount="710">
  <si>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</si>
  <si>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</si>
  <si>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</si>
  <si>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</si>
  <si>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</si>
  <si>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</si>
  <si>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</si>
  <si>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</si>
  <si>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</si>
  <si>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</si>
  <si>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</si>
  <si>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</si>
  <si>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</si>
  <si>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</si>
  <si>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</si>
  <si>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</si>
  <si>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</si>
  <si>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</si>
  <si>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</si>
  <si>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</si>
  <si>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</si>
  <si>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</si>
  <si>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</si>
  <si>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</si>
  <si>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</si>
  <si>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</si>
  <si>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</si>
  <si>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</si>
  <si>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</si>
  <si>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</si>
  <si>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</si>
  <si>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</si>
  <si>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</si>
  <si>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</si>
  <si>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</si>
  <si>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</si>
  <si>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</si>
  <si>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</si>
  <si>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</si>
  <si>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</si>
  <si>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</si>
  <si>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</si>
  <si>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</si>
  <si>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</si>
  <si>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</si>
  <si>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</si>
  <si>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</si>
  <si>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</si>
  <si>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</si>
  <si>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</si>
  <si>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</si>
  <si>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</si>
  <si>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</si>
  <si>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</si>
  <si>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</si>
  <si>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</si>
  <si>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</si>
  <si>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</si>
  <si>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</si>
  <si>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</si>
  <si>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</si>
  <si>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</si>
  <si>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</si>
  <si>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</si>
  <si>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</si>
  <si>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</si>
  <si>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</si>
  <si>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</si>
  <si>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</si>
  <si>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</si>
  <si>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</si>
  <si>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</si>
  <si>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</si>
  <si>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</si>
  <si>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</si>
  <si>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</si>
  <si>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</si>
  <si>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</si>
  <si>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</si>
  <si>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</si>
  <si>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</si>
  <si>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</si>
  <si>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</si>
  <si>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</si>
  <si>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</si>
  <si>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</si>
  <si>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</si>
  <si>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</si>
  <si>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</si>
  <si>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</si>
  <si>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</si>
  <si>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</si>
  <si>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</si>
  <si>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</si>
  <si>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</si>
  <si>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</si>
  <si>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</si>
  <si>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</si>
  <si>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</si>
  <si>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</si>
  <si>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</si>
  <si>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</si>
  <si>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</si>
  <si>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</si>
  <si>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</si>
  <si>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</si>
  <si>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</si>
  <si>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</si>
  <si>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</si>
  <si>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</si>
  <si>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</si>
  <si>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</si>
  <si>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</si>
  <si>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</si>
  <si>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</si>
  <si>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</si>
  <si>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</si>
  <si>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</si>
  <si>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</si>
  <si>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</si>
  <si>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</si>
  <si>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</si>
  <si>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</si>
  <si>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</si>
  <si>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</si>
  <si>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</si>
  <si>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</si>
  <si>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</si>
  <si>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</si>
  <si>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</si>
  <si>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</si>
  <si>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</si>
  <si>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</si>
  <si>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</si>
  <si>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</si>
  <si>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</si>
  <si>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</si>
  <si>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</si>
  <si>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</si>
  <si>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</si>
  <si>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</si>
  <si>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</si>
  <si>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</si>
  <si>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</si>
  <si>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</si>
  <si>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</si>
  <si>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</si>
  <si>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</si>
  <si>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</si>
  <si>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</si>
  <si>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</si>
  <si>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</si>
  <si>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</si>
  <si>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</si>
  <si>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</si>
  <si>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</si>
  <si>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</si>
  <si>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</si>
  <si>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</si>
  <si>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</si>
  <si>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</si>
  <si>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</si>
  <si>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</si>
  <si>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</si>
  <si>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</si>
  <si>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</si>
  <si>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</si>
  <si>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</si>
  <si>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</si>
  <si>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</si>
  <si>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</si>
  <si>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</si>
  <si>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</si>
  <si>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</si>
  <si>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</si>
  <si>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</si>
  <si>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</si>
  <si>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</si>
  <si>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</si>
  <si>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</si>
  <si>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</si>
  <si>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</si>
  <si>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</si>
  <si>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</si>
  <si>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</si>
  <si>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</si>
  <si>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</si>
  <si>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</si>
  <si>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</si>
  <si>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</si>
  <si>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</si>
  <si>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</si>
  <si>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</si>
  <si>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</si>
  <si>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</si>
  <si>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</si>
  <si>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</si>
  <si>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</si>
  <si>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</si>
  <si>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</si>
  <si>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</si>
  <si>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</si>
  <si>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</si>
  <si>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</si>
  <si>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</si>
  <si>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</si>
  <si>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</si>
  <si>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</si>
  <si>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</si>
  <si>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</si>
  <si>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</si>
  <si>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</si>
  <si>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</si>
  <si>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</si>
  <si>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</si>
  <si>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</si>
  <si>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</si>
  <si>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</si>
  <si>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</si>
  <si>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</si>
  <si>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</si>
  <si>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</si>
  <si>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</si>
  <si>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</si>
  <si>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</si>
  <si>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</si>
  <si>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</si>
  <si>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</si>
  <si>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</si>
  <si>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</si>
  <si>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</si>
  <si>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</si>
  <si>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</si>
  <si>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</si>
  <si>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</si>
  <si>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</si>
  <si>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</si>
  <si>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</si>
  <si>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</si>
  <si>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</si>
  <si>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</si>
  <si>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</si>
  <si>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</si>
  <si>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</si>
  <si>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</si>
  <si>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</si>
  <si>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</si>
  <si>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</si>
  <si>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</si>
  <si>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</si>
  <si>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</si>
  <si>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</si>
  <si>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</si>
  <si>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</si>
  <si>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</si>
  <si>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</si>
  <si>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</si>
  <si>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</si>
  <si>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</si>
  <si>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</si>
  <si>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</si>
  <si>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</si>
  <si>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</si>
  <si>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</si>
  <si>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</si>
  <si>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</si>
  <si>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</si>
  <si>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</si>
  <si>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</si>
  <si>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</si>
  <si>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</si>
  <si>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</si>
  <si>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</si>
  <si>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</si>
  <si>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</si>
  <si>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</si>
  <si>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</si>
  <si>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</si>
  <si>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</si>
  <si>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</si>
  <si>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</si>
  <si>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</si>
  <si>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</si>
  <si>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</si>
  <si>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</si>
  <si>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</si>
  <si>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</si>
  <si>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</si>
  <si>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</si>
  <si>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</si>
  <si>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</si>
  <si>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</si>
  <si>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</si>
  <si>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</si>
  <si>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</si>
  <si>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</si>
  <si>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</si>
  <si>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</si>
  <si>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</si>
  <si>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</si>
  <si>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</si>
  <si>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</si>
  <si>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</si>
  <si>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</si>
  <si>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</si>
  <si>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</si>
  <si>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</si>
  <si>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</si>
  <si>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</si>
  <si>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</si>
  <si>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</si>
  <si>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</si>
  <si>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</si>
  <si>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</si>
  <si>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</si>
  <si>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</si>
  <si>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</si>
  <si>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</si>
  <si>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</si>
  <si>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</si>
  <si>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</si>
  <si>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</si>
  <si>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</si>
  <si>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</si>
  <si>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</si>
  <si>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</si>
  <si>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</si>
  <si>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</si>
  <si>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</si>
  <si>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</si>
  <si>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</si>
  <si>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</si>
  <si>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</si>
  <si>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</si>
  <si>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</si>
  <si>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</si>
  <si>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</si>
  <si>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</si>
  <si>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</si>
  <si>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</si>
  <si>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</si>
  <si>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</si>
  <si>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</si>
  <si>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</si>
  <si>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</si>
  <si>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</si>
  <si>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</si>
  <si>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</si>
  <si>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</si>
  <si>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</si>
  <si>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</si>
  <si>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</si>
  <si>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</si>
  <si>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</si>
  <si>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</si>
  <si>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</si>
  <si>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</si>
  <si>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</si>
  <si>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</si>
  <si>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</si>
  <si>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</si>
  <si>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</si>
  <si>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</si>
  <si>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</si>
  <si>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</si>
  <si>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</si>
  <si>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</si>
  <si>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</si>
  <si>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</si>
  <si>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</si>
  <si>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</si>
  <si>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</si>
  <si>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</si>
  <si>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</si>
  <si>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</si>
  <si>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</si>
  <si>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</si>
  <si>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</si>
  <si>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</si>
  <si>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</si>
  <si>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</si>
  <si>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</si>
  <si>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</si>
  <si>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</si>
  <si>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</si>
  <si>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</si>
  <si>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</si>
  <si>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</si>
  <si>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</si>
  <si>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</si>
  <si>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</si>
  <si>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</si>
  <si>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</si>
  <si>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</si>
  <si>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</si>
  <si>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</si>
  <si>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</si>
  <si>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</si>
  <si>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</si>
  <si>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</si>
  <si>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</si>
  <si>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</si>
  <si>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</si>
  <si>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</si>
  <si>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</si>
  <si>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</si>
  <si>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</si>
  <si>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</si>
  <si>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</si>
  <si>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</si>
  <si>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</si>
  <si>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</si>
  <si>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</si>
  <si>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</si>
  <si>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</si>
  <si>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</si>
  <si>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</si>
  <si>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</si>
  <si>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</si>
  <si>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</si>
  <si>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</si>
  <si>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</si>
  <si>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</si>
  <si>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</si>
  <si>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</si>
  <si>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</si>
  <si>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</si>
  <si>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</si>
  <si>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</si>
  <si>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</si>
  <si>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</si>
  <si>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</si>
  <si>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</si>
  <si>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</si>
  <si>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</si>
  <si>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</si>
  <si>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</si>
  <si>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</si>
  <si>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</si>
  <si>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</si>
  <si>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</si>
  <si>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</si>
  <si>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</si>
  <si>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</si>
  <si>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</si>
  <si>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</si>
  <si>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</si>
  <si>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</si>
  <si>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</si>
  <si>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</si>
  <si>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</si>
  <si>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</si>
  <si>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</si>
  <si>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</si>
  <si>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</si>
  <si>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</si>
  <si>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</si>
  <si>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</si>
  <si>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</si>
  <si>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</si>
  <si>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</si>
  <si>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</si>
  <si>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</si>
  <si>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</si>
  <si>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</si>
  <si>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</si>
  <si>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</si>
  <si>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</si>
  <si>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</si>
  <si>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</si>
  <si>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</si>
  <si>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</si>
  <si>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</si>
  <si>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</si>
  <si>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</si>
  <si>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</si>
  <si>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</si>
  <si>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</si>
  <si>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</si>
  <si>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</si>
  <si>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</si>
  <si>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</si>
  <si>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</si>
  <si>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</si>
  <si>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</si>
  <si>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</si>
  <si>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</si>
  <si>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</si>
  <si>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</si>
  <si>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</si>
  <si>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</si>
  <si>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</si>
  <si>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</si>
  <si>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</si>
  <si>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</si>
  <si>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</si>
  <si>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</si>
  <si>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</si>
  <si>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</si>
  <si>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</si>
  <si>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</si>
  <si>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</si>
  <si>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</si>
  <si>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</si>
  <si>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</si>
  <si>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</si>
  <si>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</si>
  <si>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</si>
  <si>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</si>
  <si>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</si>
  <si>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</si>
  <si>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</si>
  <si>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</si>
  <si>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</si>
  <si>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</si>
  <si>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</si>
  <si>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</si>
  <si>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</si>
  <si>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</si>
  <si>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</si>
  <si>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</si>
  <si>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</si>
  <si>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</si>
  <si>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</si>
  <si>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</si>
  <si>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</si>
  <si>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</si>
  <si>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</si>
  <si>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</si>
  <si>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</si>
  <si>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</si>
  <si>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</si>
  <si>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</si>
  <si>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</si>
  <si>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</si>
  <si>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</si>
  <si>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</si>
  <si>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</si>
  <si>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</si>
  <si>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</si>
  <si>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</si>
  <si>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</si>
  <si>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</si>
  <si>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</si>
  <si>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</si>
  <si>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</si>
  <si>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</si>
  <si>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</si>
  <si>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</si>
  <si>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</si>
  <si>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</si>
  <si>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</si>
  <si>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</si>
  <si>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</si>
  <si>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</si>
  <si>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</si>
  <si>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</si>
  <si>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</si>
  <si>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</si>
  <si>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</si>
  <si>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</si>
  <si>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</si>
  <si>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</si>
  <si>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</si>
  <si>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</si>
  <si>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</si>
  <si>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</si>
  <si>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</si>
  <si>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</si>
  <si>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</si>
  <si>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</si>
  <si>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</si>
  <si>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</si>
  <si>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</si>
  <si>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</si>
  <si>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</si>
  <si>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</si>
  <si>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</si>
  <si>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</si>
  <si>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</si>
  <si>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</si>
  <si>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</si>
  <si>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</si>
  <si>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</si>
  <si>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</si>
  <si>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</si>
  <si>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</si>
  <si>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</si>
  <si>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</si>
  <si>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</si>
  <si>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</si>
  <si>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</si>
  <si>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</si>
  <si>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</si>
  <si>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</si>
  <si>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</si>
  <si>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</si>
  <si>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</si>
  <si>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</si>
  <si>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</si>
  <si>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</si>
  <si>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</si>
  <si>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</si>
  <si>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</si>
  <si>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</si>
  <si>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</si>
  <si>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</si>
  <si>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</si>
  <si>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</si>
  <si>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</si>
  <si>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</si>
  <si>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</si>
  <si>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</si>
  <si>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</si>
  <si>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</si>
  <si>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</si>
  <si>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</si>
  <si>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</si>
  <si>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</si>
  <si>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</si>
  <si>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</si>
  <si>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</si>
  <si>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</si>
  <si>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</si>
  <si>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</si>
  <si>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</si>
  <si>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</si>
  <si>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</si>
  <si>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</si>
  <si>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</si>
  <si>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</si>
  <si>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</si>
  <si>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</si>
  <si>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</si>
  <si>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</si>
  <si>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</si>
  <si>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</si>
  <si>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</si>
  <si>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</si>
  <si>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</si>
  <si>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</si>
  <si>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</si>
  <si>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</si>
  <si>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</si>
  <si>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</si>
  <si>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</si>
  <si>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</si>
  <si>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</si>
  <si>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</si>
  <si>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</si>
  <si>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</si>
  <si>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</si>
  <si>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</si>
  <si>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</si>
  <si>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</si>
  <si>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</si>
  <si>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Реконструкция ПС 110/35/6 кВ Урай (замена масляных выключателей 110 кВ, 35 кВ)</t>
  </si>
  <si>
    <t>2020</t>
  </si>
  <si>
    <t>DTB-145</t>
  </si>
  <si>
    <t>ВВН-СЭЩ-П-35-25/1000 УХЛ1</t>
  </si>
  <si>
    <t>Год 2023</t>
  </si>
  <si>
    <t>Год 2024</t>
  </si>
  <si>
    <t>Год 2025</t>
  </si>
  <si>
    <t>Год 2026</t>
  </si>
  <si>
    <t>Год 2027</t>
  </si>
  <si>
    <t xml:space="preserve"> по состоянию на 01.01.2022</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</si>
  <si>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</si>
  <si>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</si>
  <si>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</si>
  <si>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</si>
  <si>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</si>
  <si>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</si>
  <si>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</si>
  <si>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</si>
  <si>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</si>
  <si>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</si>
  <si>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</si>
  <si>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</si>
  <si>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</si>
  <si>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</si>
  <si>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</si>
  <si>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</si>
  <si>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</si>
  <si>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</si>
  <si>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</si>
  <si>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</si>
  <si>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</si>
  <si>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</si>
  <si>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</si>
  <si>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</si>
  <si>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</si>
  <si>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</si>
  <si>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</si>
  <si>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</si>
  <si>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</si>
  <si>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</si>
  <si>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</si>
  <si>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</si>
  <si>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</si>
  <si>
    <t xml:space="preserve">АО "Россети Тюмень" </t>
  </si>
  <si>
    <t>Год раскрытия информации: 2023 год</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</si>
  <si>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</si>
  <si>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безопасной работы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</si>
  <si>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по состоянию на 01.01.2023</t>
  </si>
  <si>
    <t xml:space="preserve">Факт 2022 года </t>
  </si>
  <si>
    <t>Приказ об утв. ПСД от 21.11.2022 №17-Э</t>
  </si>
  <si>
    <t>Сметная стоимость проекта в ценах 2023 года с НДС, млн. руб.</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</si>
  <si>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PD03.2100.2021.645ДС2
к договору подряда от 30.12.2021 г. № PD03.2100.2021.645 на выполнение работ по реконструкции ПС 110/35/6 кВ Урай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не более 307 156 069,11 руб. (триста семь миллионов сто пятьдесят шесть тысяч шестьдесят девять рублей 11 копеек).  
</t>
  </si>
  <si>
    <t>выключатели : 18 шт.; финансирование: 168,01 млн.руб.</t>
  </si>
  <si>
    <t>13,5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</si>
</sst>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
    <numFmt numFmtId="172" formatCode="000000"/>
    <numFmt numFmtId="173" formatCode="0.000"/>
    <numFmt numFmtId="174" formatCode="#,##0.000"/>
    <numFmt numFmtId="175" formatCode="[$-419]mmmm\ yyyy;@"/>
    <numFmt numFmtId="176" formatCode="0_ ;\-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
      <sz val="12"/>
      <color rgb="FF000000"/>
      <name val="Times New Roman"/>
      <family val="1"/>
      <charset val="204"/>
    </font>
    <font>
      <sz val="10"/>
      <name val="Arial Cyr"/>
      <charset val="204"/>
    </font>
    <font>
      <sz val="10"/>
      <name val="Helv"/>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248">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4" fillId="0" borderId="0"/>
    <xf numFmtId="0" fontId="64" fillId="0" borderId="0"/>
    <xf numFmtId="0" fontId="64" fillId="0" borderId="0"/>
    <xf numFmtId="0" fontId="64" fillId="0" borderId="0"/>
    <xf numFmtId="0" fontId="5" fillId="0" borderId="0"/>
    <xf numFmtId="0" fontId="5" fillId="0" borderId="0"/>
    <xf numFmtId="0" fontId="64" fillId="0" borderId="0"/>
    <xf numFmtId="0" fontId="64"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4"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4" fillId="0" borderId="0" applyFont="0" applyFill="0" applyBorder="0"/>
    <xf numFmtId="43" fontId="5" fillId="0" borderId="0" applyFont="0" applyFill="0" applyBorder="0"/>
    <xf numFmtId="166" fontId="5" fillId="0" borderId="0" applyFont="0" applyFill="0" applyBorder="0"/>
    <xf numFmtId="165" fontId="64" fillId="0" borderId="0" applyFont="0" applyFill="0" applyBorder="0"/>
    <xf numFmtId="167" fontId="64"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8" fillId="0" borderId="0"/>
    <xf numFmtId="0" fontId="1" fillId="0" borderId="0"/>
    <xf numFmtId="0" fontId="69" fillId="0" borderId="0"/>
    <xf numFmtId="0" fontId="10" fillId="0" borderId="0" applyNumberFormat="0" applyFill="0" applyBorder="0" applyAlignment="0" applyProtection="0"/>
    <xf numFmtId="0" fontId="7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473">
    <xf numFmtId="0" fontId="0" fillId="0" borderId="0" xfId="0"/>
    <xf numFmtId="0" fontId="64"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4"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4"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4"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8" fontId="35" fillId="0" borderId="10" xfId="159" applyNumberFormat="1" applyFont="1" applyFill="1" applyBorder="1" applyAlignment="1">
      <alignment horizontal="center" vertical="center"/>
    </xf>
    <xf numFmtId="0" fontId="60" fillId="25" borderId="0" xfId="78" applyFont="1" applyFill="1"/>
    <xf numFmtId="0" fontId="18" fillId="25" borderId="0" xfId="78" applyFont="1" applyFill="1"/>
    <xf numFmtId="0" fontId="62" fillId="25" borderId="47" xfId="78" applyFont="1" applyFill="1" applyBorder="1" applyAlignment="1">
      <alignment horizontal="justify"/>
    </xf>
    <xf numFmtId="0" fontId="60" fillId="25" borderId="47" xfId="78" applyFont="1" applyFill="1" applyBorder="1" applyAlignment="1">
      <alignment horizontal="justify"/>
    </xf>
    <xf numFmtId="0" fontId="60" fillId="25" borderId="48" xfId="78" applyFont="1" applyFill="1" applyBorder="1" applyAlignment="1">
      <alignment horizontal="justify"/>
    </xf>
    <xf numFmtId="0" fontId="62" fillId="25" borderId="47" xfId="78" applyFont="1" applyFill="1" applyBorder="1" applyAlignment="1">
      <alignment vertical="top" wrapText="1"/>
    </xf>
    <xf numFmtId="0" fontId="62" fillId="25" borderId="49" xfId="78" applyFont="1" applyFill="1" applyBorder="1" applyAlignment="1">
      <alignment vertical="top" wrapText="1"/>
    </xf>
    <xf numFmtId="0" fontId="60" fillId="25" borderId="50" xfId="78" applyFont="1" applyFill="1" applyBorder="1" applyAlignment="1">
      <alignment horizontal="justify" vertical="top" wrapText="1"/>
    </xf>
    <xf numFmtId="0" fontId="62" fillId="25" borderId="49" xfId="78" applyFont="1" applyFill="1" applyBorder="1" applyAlignment="1">
      <alignment horizontal="justify" vertical="top" wrapText="1"/>
    </xf>
    <xf numFmtId="173" fontId="60" fillId="25" borderId="45" xfId="159" applyNumberFormat="1" applyFont="1" applyFill="1" applyBorder="1" applyAlignment="1">
      <alignment horizontal="left" vertical="center" wrapText="1"/>
    </xf>
    <xf numFmtId="0" fontId="60" fillId="25" borderId="47" xfId="78" applyFont="1" applyFill="1" applyBorder="1" applyAlignment="1">
      <alignment horizontal="justify" vertical="top" wrapText="1"/>
    </xf>
    <xf numFmtId="0" fontId="62" fillId="25" borderId="47" xfId="78" applyFont="1" applyFill="1" applyBorder="1" applyAlignment="1">
      <alignment horizontal="justify" vertical="top" wrapText="1"/>
    </xf>
    <xf numFmtId="173" fontId="60" fillId="25" borderId="47" xfId="78" applyNumberFormat="1" applyFont="1" applyFill="1" applyBorder="1" applyAlignment="1">
      <alignment horizontal="justify" vertical="top" wrapText="1"/>
    </xf>
    <xf numFmtId="173" fontId="60" fillId="25" borderId="47" xfId="159" applyNumberFormat="1" applyFont="1" applyFill="1" applyBorder="1" applyAlignment="1">
      <alignment horizontal="justify" vertical="top" wrapText="1"/>
    </xf>
    <xf numFmtId="2" fontId="60" fillId="25" borderId="47" xfId="78" applyNumberFormat="1" applyFont="1" applyFill="1" applyBorder="1" applyAlignment="1">
      <alignment horizontal="justify" vertical="top" wrapText="1"/>
    </xf>
    <xf numFmtId="173" fontId="60" fillId="25" borderId="47" xfId="159" applyNumberFormat="1" applyFont="1" applyFill="1" applyBorder="1" applyAlignment="1">
      <alignment horizontal="left" vertical="top" wrapText="1"/>
    </xf>
    <xf numFmtId="174" fontId="60" fillId="25" borderId="47" xfId="78" applyNumberFormat="1" applyFont="1" applyFill="1" applyBorder="1" applyAlignment="1">
      <alignment horizontal="left" vertical="top" wrapText="1"/>
    </xf>
    <xf numFmtId="0" fontId="62"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0"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0"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2" fillId="25" borderId="56" xfId="78" applyFont="1" applyFill="1" applyBorder="1" applyAlignment="1">
      <alignment horizontal="left" vertical="center" wrapText="1"/>
    </xf>
    <xf numFmtId="0" fontId="60" fillId="25" borderId="55" xfId="78" applyFont="1" applyFill="1" applyBorder="1" applyAlignment="1">
      <alignment horizontal="left" vertical="center" wrapText="1"/>
    </xf>
    <xf numFmtId="0" fontId="60"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2" fillId="25" borderId="48" xfId="78" applyFont="1" applyFill="1" applyBorder="1" applyAlignment="1">
      <alignment vertical="top" wrapText="1"/>
    </xf>
    <xf numFmtId="9" fontId="60" fillId="25" borderId="52" xfId="78" quotePrefix="1" applyNumberFormat="1" applyFont="1" applyFill="1" applyBorder="1" applyAlignment="1">
      <alignment horizontal="left" vertical="top" wrapText="1"/>
    </xf>
    <xf numFmtId="0" fontId="60" fillId="25" borderId="48" xfId="78" applyFont="1" applyFill="1" applyBorder="1" applyAlignment="1">
      <alignment vertical="top" wrapText="1"/>
    </xf>
    <xf numFmtId="0" fontId="60" fillId="25" borderId="52" xfId="78" quotePrefix="1" applyFont="1" applyFill="1" applyBorder="1" applyAlignment="1">
      <alignment horizontal="left" vertical="top" wrapText="1"/>
    </xf>
    <xf numFmtId="0" fontId="60"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0" fillId="25" borderId="59" xfId="78" applyFont="1" applyFill="1" applyBorder="1" applyAlignment="1">
      <alignment vertical="top" wrapText="1"/>
    </xf>
    <xf numFmtId="0" fontId="60" fillId="25" borderId="49" xfId="78" applyFont="1" applyFill="1" applyBorder="1" applyAlignment="1">
      <alignment vertical="top" wrapText="1"/>
    </xf>
    <xf numFmtId="0" fontId="60" fillId="25" borderId="47" xfId="78" applyFont="1" applyFill="1" applyBorder="1" applyAlignment="1">
      <alignment vertical="top" wrapText="1"/>
    </xf>
    <xf numFmtId="0" fontId="60" fillId="25" borderId="52" xfId="78" applyFont="1" applyFill="1" applyBorder="1" applyAlignment="1">
      <alignment vertical="top" wrapText="1"/>
    </xf>
    <xf numFmtId="0" fontId="62" fillId="25" borderId="48" xfId="78" applyFont="1" applyFill="1" applyBorder="1" applyAlignment="1">
      <alignment horizontal="left" vertical="center" wrapText="1"/>
    </xf>
    <xf numFmtId="0" fontId="60" fillId="25" borderId="48" xfId="78" applyFont="1" applyFill="1" applyBorder="1" applyAlignment="1">
      <alignment horizontal="left" vertical="top" wrapText="1"/>
    </xf>
    <xf numFmtId="0" fontId="60" fillId="25" borderId="54" xfId="78" applyFont="1" applyFill="1" applyBorder="1" applyAlignment="1">
      <alignment horizontal="justify" vertical="top" wrapText="1"/>
    </xf>
    <xf numFmtId="14" fontId="60" fillId="25" borderId="10" xfId="78" applyNumberFormat="1" applyFont="1" applyFill="1" applyBorder="1" applyAlignment="1">
      <alignment horizontal="left" vertical="center"/>
    </xf>
    <xf numFmtId="0" fontId="60" fillId="25" borderId="52" xfId="78" applyFont="1" applyFill="1" applyBorder="1" applyAlignment="1">
      <alignment horizontal="justify" vertical="top" wrapText="1"/>
    </xf>
    <xf numFmtId="0" fontId="60" fillId="25" borderId="49" xfId="78" applyFont="1" applyFill="1" applyBorder="1"/>
    <xf numFmtId="1" fontId="62" fillId="25" borderId="0" xfId="78" applyNumberFormat="1" applyFont="1" applyFill="1" applyAlignment="1">
      <alignment horizontal="left" vertical="top"/>
    </xf>
    <xf numFmtId="49" fontId="60" fillId="25" borderId="0" xfId="78" applyNumberFormat="1" applyFont="1" applyFill="1" applyAlignment="1">
      <alignment horizontal="left" vertical="top" wrapText="1"/>
    </xf>
    <xf numFmtId="49" fontId="60" fillId="25" borderId="0" xfId="78" applyNumberFormat="1" applyFont="1" applyFill="1" applyAlignment="1">
      <alignment horizontal="left" vertical="top"/>
    </xf>
    <xf numFmtId="0" fontId="60"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58" fillId="0" borderId="0" xfId="183" applyNumberFormat="1" applyFont="1" applyAlignment="1">
      <alignment horizontal="center" vertical="center"/>
    </xf>
    <xf numFmtId="0" fontId="58" fillId="0" borderId="0" xfId="183" applyFont="1" applyAlignment="1">
      <alignment horizontal="center" vertical="center"/>
    </xf>
    <xf numFmtId="49" fontId="58" fillId="0" borderId="17" xfId="183" applyNumberFormat="1" applyFont="1" applyBorder="1" applyAlignment="1">
      <alignment horizontal="center" vertical="center" wrapText="1"/>
    </xf>
    <xf numFmtId="49" fontId="71" fillId="0" borderId="17" xfId="183" applyNumberFormat="1" applyFont="1" applyFill="1" applyBorder="1" applyAlignment="1">
      <alignment horizontal="center" vertical="center" wrapText="1"/>
    </xf>
    <xf numFmtId="3" fontId="72" fillId="0" borderId="0" xfId="183" applyNumberFormat="1" applyFont="1" applyAlignment="1">
      <alignment horizontal="center" vertical="center"/>
    </xf>
    <xf numFmtId="3" fontId="58" fillId="0" borderId="0" xfId="183" applyNumberFormat="1" applyFont="1" applyAlignment="1">
      <alignment horizontal="center" vertical="center"/>
    </xf>
    <xf numFmtId="49" fontId="59" fillId="0" borderId="17" xfId="185" applyNumberFormat="1" applyFont="1" applyBorder="1" applyAlignment="1">
      <alignment horizontal="center" vertical="center" wrapText="1"/>
    </xf>
    <xf numFmtId="14" fontId="58" fillId="25" borderId="10" xfId="183" applyNumberFormat="1" applyFont="1" applyFill="1" applyBorder="1" applyAlignment="1">
      <alignment horizontal="center" vertical="center"/>
    </xf>
    <xf numFmtId="0" fontId="58" fillId="0" borderId="0" xfId="183" applyFont="1" applyAlignment="1">
      <alignment horizontal="center" vertical="center" wrapText="1"/>
    </xf>
    <xf numFmtId="3" fontId="72" fillId="0" borderId="10" xfId="183" applyNumberFormat="1" applyFont="1" applyBorder="1" applyAlignment="1">
      <alignment horizontal="center" vertical="center"/>
    </xf>
    <xf numFmtId="1" fontId="58" fillId="0" borderId="19" xfId="183" applyNumberFormat="1" applyFont="1" applyBorder="1" applyAlignment="1">
      <alignment horizontal="center" vertical="center"/>
    </xf>
    <xf numFmtId="49" fontId="58" fillId="0" borderId="19" xfId="183" applyNumberFormat="1" applyFont="1" applyBorder="1" applyAlignment="1">
      <alignment horizontal="center" vertical="center"/>
    </xf>
    <xf numFmtId="49" fontId="58" fillId="0" borderId="19" xfId="183" applyNumberFormat="1" applyFont="1" applyBorder="1" applyAlignment="1">
      <alignment horizontal="center" vertical="center" wrapText="1"/>
    </xf>
    <xf numFmtId="171" fontId="58" fillId="0" borderId="19" xfId="183" applyNumberFormat="1" applyFont="1" applyBorder="1" applyAlignment="1">
      <alignment horizontal="center" vertical="center"/>
    </xf>
    <xf numFmtId="3" fontId="58" fillId="0" borderId="19" xfId="183" applyNumberFormat="1" applyFont="1" applyBorder="1" applyAlignment="1">
      <alignment horizontal="center" vertical="center" wrapText="1"/>
    </xf>
    <xf numFmtId="14" fontId="58" fillId="0" borderId="19" xfId="183" applyNumberFormat="1" applyFont="1" applyBorder="1" applyAlignment="1">
      <alignment horizontal="center" vertical="center"/>
    </xf>
    <xf numFmtId="172" fontId="58" fillId="25" borderId="10" xfId="183" quotePrefix="1" applyNumberFormat="1" applyFont="1" applyFill="1" applyBorder="1" applyAlignment="1">
      <alignment horizontal="center" vertical="center" wrapText="1"/>
    </xf>
    <xf numFmtId="49" fontId="58" fillId="25" borderId="10" xfId="183" applyNumberFormat="1" applyFont="1" applyFill="1" applyBorder="1" applyAlignment="1">
      <alignment horizontal="center" vertical="center" wrapText="1"/>
    </xf>
    <xf numFmtId="49" fontId="58" fillId="25" borderId="10" xfId="183" quotePrefix="1" applyNumberFormat="1" applyFont="1" applyFill="1" applyBorder="1" applyAlignment="1">
      <alignment horizontal="center" vertical="center" wrapText="1"/>
    </xf>
    <xf numFmtId="0" fontId="58" fillId="25" borderId="10" xfId="183" applyFont="1" applyFill="1" applyBorder="1"/>
    <xf numFmtId="172" fontId="58" fillId="25" borderId="10" xfId="183" applyNumberFormat="1" applyFont="1" applyFill="1" applyBorder="1" applyAlignment="1">
      <alignment horizontal="center" vertical="center" wrapText="1"/>
    </xf>
    <xf numFmtId="3" fontId="58" fillId="25" borderId="10" xfId="183" applyNumberFormat="1" applyFont="1" applyFill="1" applyBorder="1" applyAlignment="1">
      <alignment horizontal="center" vertical="center" wrapText="1"/>
    </xf>
    <xf numFmtId="173" fontId="46" fillId="0" borderId="0" xfId="183" applyNumberFormat="1" applyFont="1"/>
    <xf numFmtId="0" fontId="58" fillId="25" borderId="26" xfId="183" applyFont="1" applyFill="1" applyBorder="1"/>
    <xf numFmtId="0" fontId="58" fillId="25" borderId="60" xfId="183" applyFont="1" applyFill="1" applyBorder="1"/>
    <xf numFmtId="0" fontId="58" fillId="25" borderId="19" xfId="183" applyFont="1" applyFill="1" applyBorder="1"/>
    <xf numFmtId="49" fontId="58" fillId="25" borderId="19" xfId="183" applyNumberFormat="1" applyFont="1" applyFill="1" applyBorder="1" applyAlignment="1">
      <alignment horizontal="center" vertical="center" wrapText="1"/>
    </xf>
    <xf numFmtId="3" fontId="58"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0"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1" fillId="0" borderId="0" xfId="78" applyNumberFormat="1" applyFont="1" applyFill="1" applyAlignment="1">
      <alignment horizontal="right" vertical="top" wrapText="1"/>
    </xf>
    <xf numFmtId="0" fontId="60" fillId="0" borderId="0" xfId="78" applyFont="1" applyFill="1" applyAlignment="1">
      <alignment horizontal="right"/>
    </xf>
    <xf numFmtId="175"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0" fillId="25" borderId="55" xfId="78" applyFont="1" applyFill="1" applyBorder="1" applyAlignment="1">
      <alignment vertical="top" wrapText="1"/>
    </xf>
    <xf numFmtId="49" fontId="58" fillId="0" borderId="10" xfId="183" applyNumberFormat="1" applyFont="1" applyFill="1" applyBorder="1" applyAlignment="1">
      <alignment horizontal="center" vertical="center" wrapText="1"/>
    </xf>
    <xf numFmtId="171" fontId="58" fillId="0" borderId="10" xfId="183" applyNumberFormat="1" applyFont="1" applyFill="1" applyBorder="1" applyAlignment="1">
      <alignment horizontal="center" vertical="center" wrapText="1"/>
    </xf>
    <xf numFmtId="3" fontId="58" fillId="0" borderId="10" xfId="183" applyNumberFormat="1" applyFont="1" applyFill="1" applyBorder="1" applyAlignment="1">
      <alignment horizontal="center" vertical="center" wrapText="1"/>
    </xf>
    <xf numFmtId="14" fontId="58" fillId="0" borderId="10" xfId="183" applyNumberFormat="1" applyFont="1" applyFill="1" applyBorder="1" applyAlignment="1">
      <alignment horizontal="center" vertical="center"/>
    </xf>
    <xf numFmtId="0" fontId="58" fillId="0" borderId="0" xfId="183" applyFont="1"/>
    <xf numFmtId="0" fontId="46" fillId="0" borderId="10" xfId="183" applyFont="1" applyFill="1" applyBorder="1"/>
    <xf numFmtId="0" fontId="58" fillId="25" borderId="10" xfId="183" applyFont="1" applyFill="1" applyBorder="1" applyAlignment="1">
      <alignment horizontal="center" vertical="center"/>
    </xf>
    <xf numFmtId="174" fontId="60"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0" fontId="58" fillId="25" borderId="10" xfId="183" applyFont="1" applyFill="1" applyBorder="1" applyAlignment="1">
      <alignment horizontal="center" vertical="center" wrapText="1"/>
    </xf>
    <xf numFmtId="10" fontId="60" fillId="25" borderId="47"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6" fontId="18" fillId="0" borderId="10" xfId="171" applyNumberFormat="1" applyFont="1" applyFill="1" applyBorder="1" applyAlignment="1">
      <alignment horizontal="right" wrapText="1"/>
    </xf>
    <xf numFmtId="0" fontId="73" fillId="0" borderId="10" xfId="101" applyFont="1" applyFill="1" applyBorder="1" applyAlignment="1">
      <alignment horizontal="left" vertical="center" wrapText="1"/>
    </xf>
    <xf numFmtId="0" fontId="70" fillId="0" borderId="10" xfId="101" applyFont="1" applyFill="1" applyBorder="1" applyAlignment="1">
      <alignment horizontal="left" vertical="center" wrapText="1"/>
    </xf>
    <xf numFmtId="4" fontId="73"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3" fillId="0" borderId="10" xfId="101" applyNumberFormat="1" applyFont="1" applyFill="1" applyBorder="1" applyAlignment="1">
      <alignment horizontal="left" vertical="center" wrapText="1"/>
    </xf>
    <xf numFmtId="0" fontId="60" fillId="25" borderId="52" xfId="78" applyFont="1" applyFill="1" applyBorder="1" applyAlignment="1">
      <alignment horizontal="left" vertical="top" wrapText="1"/>
    </xf>
    <xf numFmtId="0" fontId="60" fillId="25" borderId="47" xfId="78" applyFont="1" applyFill="1" applyBorder="1" applyAlignment="1">
      <alignment horizontal="left" vertical="top" wrapText="1"/>
    </xf>
    <xf numFmtId="10" fontId="60" fillId="25" borderId="47" xfId="159" applyNumberFormat="1" applyFont="1" applyFill="1" applyBorder="1" applyAlignment="1">
      <alignment horizontal="justify"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174" fontId="60" fillId="25" borderId="51" xfId="186" applyNumberFormat="1" applyFont="1" applyFill="1" applyBorder="1" applyAlignment="1">
      <alignment horizontal="left" vertical="center" wrapText="1"/>
    </xf>
    <xf numFmtId="174" fontId="60" fillId="26" borderId="51" xfId="186" applyNumberFormat="1" applyFont="1" applyFill="1" applyBorder="1" applyAlignment="1">
      <alignment horizontal="left" vertical="center" wrapText="1"/>
    </xf>
    <xf numFmtId="174" fontId="60" fillId="0" borderId="51" xfId="186" applyNumberFormat="1" applyFont="1" applyFill="1" applyBorder="1" applyAlignment="1">
      <alignment horizontal="left" vertical="center" wrapText="1"/>
    </xf>
    <xf numFmtId="0" fontId="31" fillId="0" borderId="21" xfId="78" applyFont="1" applyBorder="1" applyAlignment="1">
      <alignment horizontal="center" vertical="center"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1"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0" xfId="109" applyFont="1" applyBorder="1" applyAlignment="1">
      <alignment horizont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10" xfId="109" applyFont="1" applyBorder="1" applyAlignment="1">
      <alignment horizont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25"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29" xfId="109" applyFont="1" applyBorder="1" applyAlignment="1">
      <alignment horizontal="center"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3" fillId="0" borderId="38" xfId="109" applyFont="1" applyBorder="1" applyAlignment="1">
      <alignment vertical="center"/>
    </xf>
    <xf numFmtId="0" fontId="53" fillId="0" borderId="17" xfId="109" applyFont="1" applyBorder="1" applyAlignment="1">
      <alignment vertical="center"/>
    </xf>
    <xf numFmtId="0" fontId="53" fillId="0" borderId="17" xfId="109" applyFont="1" applyBorder="1" applyAlignment="1">
      <alignment horizontal="center"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11" xfId="109" applyFont="1" applyBorder="1" applyAlignment="1">
      <alignment horizontal="center" vertical="center"/>
    </xf>
    <xf numFmtId="0" fontId="64" fillId="0" borderId="12" xfId="109" applyBorder="1" applyAlignment="1">
      <alignment horizontal="center" vertical="center"/>
    </xf>
    <xf numFmtId="0" fontId="64" fillId="0" borderId="13" xfId="109" applyBorder="1" applyAlignment="1">
      <alignment horizontal="center" vertical="center"/>
    </xf>
    <xf numFmtId="0" fontId="64"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11" xfId="109" applyFont="1" applyBorder="1" applyAlignment="1">
      <alignment horizontal="center" vertical="center" wrapText="1"/>
    </xf>
    <xf numFmtId="0" fontId="64" fillId="0" borderId="12" xfId="109" applyBorder="1" applyAlignment="1">
      <alignment horizontal="center" vertical="center" wrapText="1"/>
    </xf>
    <xf numFmtId="0" fontId="64"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0" fillId="0" borderId="23"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xf>
    <xf numFmtId="0" fontId="18" fillId="0" borderId="0" xfId="78" applyFont="1" applyAlignment="1">
      <alignment horizontal="center"/>
    </xf>
    <xf numFmtId="0" fontId="31" fillId="0" borderId="0" xfId="78" applyFont="1" applyAlignment="1">
      <alignment horizontal="center"/>
    </xf>
    <xf numFmtId="0" fontId="46"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19" xfId="183" applyFont="1" applyFill="1" applyBorder="1" applyAlignment="1">
      <alignment horizontal="center" vertical="center" wrapText="1"/>
    </xf>
    <xf numFmtId="0" fontId="41" fillId="0" borderId="20"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70" fillId="0" borderId="19" xfId="184" applyFont="1" applyFill="1" applyBorder="1" applyAlignment="1">
      <alignment horizontal="center" vertical="center" textRotation="90" wrapText="1"/>
    </xf>
    <xf numFmtId="0" fontId="70" fillId="0" borderId="17" xfId="184" applyFont="1" applyFill="1" applyBorder="1" applyAlignment="1">
      <alignment horizontal="center" vertical="center" textRotation="90"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56"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60" fillId="25" borderId="48" xfId="78" applyFont="1" applyFill="1" applyBorder="1" applyAlignment="1">
      <alignment horizontal="left" vertical="top" wrapText="1"/>
    </xf>
    <xf numFmtId="0" fontId="60" fillId="25" borderId="53" xfId="78" applyFont="1" applyFill="1" applyBorder="1" applyAlignment="1">
      <alignment horizontal="left" vertical="top" wrapText="1"/>
    </xf>
    <xf numFmtId="0" fontId="60" fillId="25" borderId="49" xfId="78" applyFont="1" applyFill="1" applyBorder="1" applyAlignment="1">
      <alignment horizontal="left" vertical="top" wrapText="1"/>
    </xf>
    <xf numFmtId="0" fontId="62" fillId="0" borderId="0" xfId="78" applyFont="1" applyFill="1" applyAlignment="1">
      <alignment horizontal="center" wrapText="1"/>
    </xf>
    <xf numFmtId="0" fontId="62" fillId="0" borderId="0" xfId="78" applyFont="1" applyFill="1" applyAlignment="1">
      <alignment horizontal="center"/>
    </xf>
    <xf numFmtId="0" fontId="63" fillId="25" borderId="0" xfId="78" applyFont="1" applyFill="1" applyAlignment="1">
      <alignment horizontal="left" vertical="top" wrapText="1"/>
    </xf>
    <xf numFmtId="0" fontId="48" fillId="0" borderId="0" xfId="78" applyFont="1" applyFill="1" applyAlignment="1">
      <alignment horizontal="center"/>
    </xf>
  </cellXfs>
  <cellStyles count="24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43" xfId="186"/>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0 2" xfId="187"/>
    <cellStyle name="Стиль 1 11" xfId="127"/>
    <cellStyle name="Стиль 1 11 2" xfId="188"/>
    <cellStyle name="Стиль 1 12" xfId="128"/>
    <cellStyle name="Стиль 1 12 2" xfId="189"/>
    <cellStyle name="Стиль 1 13" xfId="129"/>
    <cellStyle name="Стиль 1 13 2" xfId="190"/>
    <cellStyle name="Стиль 1 14" xfId="130"/>
    <cellStyle name="Стиль 1 14 2" xfId="191"/>
    <cellStyle name="Стиль 1 15" xfId="131"/>
    <cellStyle name="Стиль 1 15 2" xfId="192"/>
    <cellStyle name="Стиль 1 16" xfId="132"/>
    <cellStyle name="Стиль 1 16 2" xfId="193"/>
    <cellStyle name="Стиль 1 17" xfId="133"/>
    <cellStyle name="Стиль 1 17 2" xfId="194"/>
    <cellStyle name="Стиль 1 18" xfId="134"/>
    <cellStyle name="Стиль 1 18 2" xfId="195"/>
    <cellStyle name="Стиль 1 19" xfId="135"/>
    <cellStyle name="Стиль 1 19 2" xfId="196"/>
    <cellStyle name="Стиль 1 2" xfId="136"/>
    <cellStyle name="Стиль 1 2 2" xfId="137"/>
    <cellStyle name="Стиль 1 2 3" xfId="197"/>
    <cellStyle name="Стиль 1 20" xfId="138"/>
    <cellStyle name="Стиль 1 20 2" xfId="198"/>
    <cellStyle name="Стиль 1 21" xfId="139"/>
    <cellStyle name="Стиль 1 21 2" xfId="199"/>
    <cellStyle name="Стиль 1 22" xfId="140"/>
    <cellStyle name="Стиль 1 22 2" xfId="200"/>
    <cellStyle name="Стиль 1 23" xfId="141"/>
    <cellStyle name="Стиль 1 23 2" xfId="201"/>
    <cellStyle name="Стиль 1 24" xfId="142"/>
    <cellStyle name="Стиль 1 24 2" xfId="202"/>
    <cellStyle name="Стиль 1 25" xfId="143"/>
    <cellStyle name="Стиль 1 25 2" xfId="203"/>
    <cellStyle name="Стиль 1 26" xfId="144"/>
    <cellStyle name="Стиль 1 26 2" xfId="204"/>
    <cellStyle name="Стиль 1 27" xfId="145"/>
    <cellStyle name="Стиль 1 27 2" xfId="205"/>
    <cellStyle name="Стиль 1 28" xfId="146"/>
    <cellStyle name="Стиль 1 28 2" xfId="206"/>
    <cellStyle name="Стиль 1 29" xfId="147"/>
    <cellStyle name="Стиль 1 29 2" xfId="207"/>
    <cellStyle name="Стиль 1 3" xfId="148"/>
    <cellStyle name="Стиль 1 3 2" xfId="208"/>
    <cellStyle name="Стиль 1 30" xfId="149"/>
    <cellStyle name="Стиль 1 30 2" xfId="209"/>
    <cellStyle name="Стиль 1 31" xfId="150"/>
    <cellStyle name="Стиль 1 4" xfId="151"/>
    <cellStyle name="Стиль 1 4 2" xfId="210"/>
    <cellStyle name="Стиль 1 5" xfId="152"/>
    <cellStyle name="Стиль 1 5 2" xfId="211"/>
    <cellStyle name="Стиль 1 6" xfId="153"/>
    <cellStyle name="Стиль 1 6 2" xfId="212"/>
    <cellStyle name="Стиль 1 7" xfId="154"/>
    <cellStyle name="Стиль 1 7 2" xfId="213"/>
    <cellStyle name="Стиль 1 8" xfId="155"/>
    <cellStyle name="Стиль 1 8 2" xfId="214"/>
    <cellStyle name="Стиль 1 9" xfId="156"/>
    <cellStyle name="Стиль 1 9 2" xfId="215"/>
    <cellStyle name="Стиль 1_ZPS_534-101854" xfId="157"/>
    <cellStyle name="Текст предупреждения 2" xfId="158"/>
    <cellStyle name="Финансовый" xfId="159" builtinId="3"/>
    <cellStyle name="Финансовый 10" xfId="160"/>
    <cellStyle name="Финансовый 10 2" xfId="217"/>
    <cellStyle name="Финансовый 10 3" xfId="216"/>
    <cellStyle name="Финансовый 11" xfId="161"/>
    <cellStyle name="Финансовый 11 2" xfId="219"/>
    <cellStyle name="Финансовый 11 3" xfId="218"/>
    <cellStyle name="Финансовый 12" xfId="162"/>
    <cellStyle name="Финансовый 12 2" xfId="221"/>
    <cellStyle name="Финансовый 12 3" xfId="220"/>
    <cellStyle name="Финансовый 13" xfId="163"/>
    <cellStyle name="Финансовый 13 2" xfId="223"/>
    <cellStyle name="Финансовый 13 3" xfId="222"/>
    <cellStyle name="Финансовый 14" xfId="164"/>
    <cellStyle name="Финансовый 14 2" xfId="225"/>
    <cellStyle name="Финансовый 14 3" xfId="224"/>
    <cellStyle name="Финансовый 15" xfId="165"/>
    <cellStyle name="Финансовый 15 2" xfId="227"/>
    <cellStyle name="Финансовый 15 3" xfId="226"/>
    <cellStyle name="Финансовый 16" xfId="166"/>
    <cellStyle name="Финансовый 16 2" xfId="229"/>
    <cellStyle name="Финансовый 16 3" xfId="228"/>
    <cellStyle name="Финансовый 17" xfId="167"/>
    <cellStyle name="Финансовый 17 2" xfId="231"/>
    <cellStyle name="Финансовый 17 3" xfId="230"/>
    <cellStyle name="Финансовый 2" xfId="168"/>
    <cellStyle name="Финансовый 2 2" xfId="169"/>
    <cellStyle name="Финансовый 2 2 2" xfId="233"/>
    <cellStyle name="Финансовый 2 2 2 2 2" xfId="170"/>
    <cellStyle name="Финансовый 2 3" xfId="232"/>
    <cellStyle name="Финансовый 24 3" xfId="171"/>
    <cellStyle name="Финансовый 3" xfId="172"/>
    <cellStyle name="Финансовый 3 2" xfId="173"/>
    <cellStyle name="Финансовый 3 2 2" xfId="235"/>
    <cellStyle name="Финансовый 3 3" xfId="234"/>
    <cellStyle name="Финансовый 4" xfId="174"/>
    <cellStyle name="Финансовый 4 2" xfId="237"/>
    <cellStyle name="Финансовый 4 3" xfId="236"/>
    <cellStyle name="Финансовый 5" xfId="175"/>
    <cellStyle name="Финансовый 5 2" xfId="239"/>
    <cellStyle name="Финансовый 5 3" xfId="238"/>
    <cellStyle name="Финансовый 6" xfId="176"/>
    <cellStyle name="Финансовый 6 2" xfId="241"/>
    <cellStyle name="Финансовый 6 3" xfId="240"/>
    <cellStyle name="Финансовый 7" xfId="177"/>
    <cellStyle name="Финансовый 7 2" xfId="243"/>
    <cellStyle name="Финансовый 7 3" xfId="242"/>
    <cellStyle name="Финансовый 8" xfId="178"/>
    <cellStyle name="Финансовый 8 2" xfId="245"/>
    <cellStyle name="Финансовый 8 3" xfId="244"/>
    <cellStyle name="Финансовый 9" xfId="179"/>
    <cellStyle name="Финансовый 9 2" xfId="247"/>
    <cellStyle name="Финансовый 9 3" xfId="246"/>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80" zoomScaleNormal="73"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10" t="s">
        <v>700</v>
      </c>
      <c r="B5" s="310"/>
      <c r="C5" s="310"/>
      <c r="D5" s="8"/>
      <c r="E5" s="8"/>
      <c r="F5" s="8"/>
      <c r="G5" s="8"/>
    </row>
    <row r="6" spans="1:19" s="2" customFormat="1" ht="18.75" x14ac:dyDescent="0.3">
      <c r="A6" s="6"/>
      <c r="E6" s="5"/>
    </row>
    <row r="7" spans="1:19" s="2" customFormat="1" ht="18.75" x14ac:dyDescent="0.2">
      <c r="A7" s="311" t="s">
        <v>3</v>
      </c>
      <c r="B7" s="311"/>
      <c r="C7" s="31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12" t="s">
        <v>4</v>
      </c>
      <c r="B9" s="312"/>
      <c r="C9" s="312"/>
      <c r="D9" s="11"/>
      <c r="E9" s="11"/>
      <c r="F9" s="10"/>
      <c r="G9" s="10"/>
      <c r="H9" s="10"/>
      <c r="I9" s="10"/>
      <c r="J9" s="10"/>
      <c r="K9" s="10"/>
      <c r="L9" s="10"/>
      <c r="M9" s="10"/>
      <c r="N9" s="10"/>
      <c r="O9" s="10"/>
      <c r="P9" s="10"/>
      <c r="Q9" s="10"/>
      <c r="R9" s="10"/>
      <c r="S9" s="10"/>
    </row>
    <row r="10" spans="1:19" s="2" customFormat="1" ht="18.75" x14ac:dyDescent="0.2">
      <c r="A10" s="306" t="s">
        <v>5</v>
      </c>
      <c r="B10" s="306"/>
      <c r="C10" s="30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12" t="s">
        <v>6</v>
      </c>
      <c r="B12" s="312"/>
      <c r="C12" s="312"/>
      <c r="D12" s="11"/>
      <c r="E12" s="11"/>
      <c r="F12" s="10"/>
      <c r="G12" s="10"/>
      <c r="H12" s="10"/>
      <c r="I12" s="10"/>
      <c r="J12" s="10"/>
      <c r="K12" s="10"/>
      <c r="L12" s="10"/>
      <c r="M12" s="10"/>
      <c r="N12" s="10"/>
      <c r="O12" s="10"/>
      <c r="P12" s="10"/>
      <c r="Q12" s="10"/>
      <c r="R12" s="10"/>
      <c r="S12" s="10"/>
    </row>
    <row r="13" spans="1:19" s="2" customFormat="1" ht="18.75" x14ac:dyDescent="0.2">
      <c r="A13" s="306" t="s">
        <v>7</v>
      </c>
      <c r="B13" s="306"/>
      <c r="C13" s="30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07" t="s">
        <v>656</v>
      </c>
      <c r="B15" s="307"/>
      <c r="C15" s="307"/>
      <c r="D15" s="11"/>
      <c r="E15" s="11"/>
      <c r="F15" s="11"/>
      <c r="G15" s="11"/>
      <c r="H15" s="11"/>
      <c r="I15" s="11"/>
      <c r="J15" s="11"/>
      <c r="K15" s="11"/>
      <c r="L15" s="11"/>
      <c r="M15" s="11"/>
      <c r="N15" s="11"/>
      <c r="O15" s="11"/>
      <c r="P15" s="11"/>
      <c r="Q15" s="11"/>
      <c r="R15" s="11"/>
      <c r="S15" s="11"/>
    </row>
    <row r="16" spans="1:19" s="14" customFormat="1" ht="15" customHeight="1" x14ac:dyDescent="0.2">
      <c r="A16" s="306" t="s">
        <v>8</v>
      </c>
      <c r="B16" s="306"/>
      <c r="C16" s="30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08" t="s">
        <v>9</v>
      </c>
      <c r="B18" s="309"/>
      <c r="C18" s="30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02"/>
      <c r="B24" s="303"/>
      <c r="C24" s="305"/>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23" t="s">
        <v>48</v>
      </c>
    </row>
    <row r="37" spans="1:15" ht="43.5" customHeight="1" x14ac:dyDescent="0.25">
      <c r="A37" s="19" t="s">
        <v>49</v>
      </c>
      <c r="B37" s="22" t="s">
        <v>50</v>
      </c>
      <c r="C37" s="23" t="s">
        <v>48</v>
      </c>
    </row>
    <row r="38" spans="1:15" ht="43.5" customHeight="1" x14ac:dyDescent="0.25">
      <c r="A38" s="19" t="s">
        <v>51</v>
      </c>
      <c r="B38" s="22" t="s">
        <v>52</v>
      </c>
      <c r="C38" s="18" t="s">
        <v>30</v>
      </c>
    </row>
    <row r="39" spans="1:15" ht="23.25" customHeight="1" x14ac:dyDescent="0.25">
      <c r="A39" s="302"/>
      <c r="B39" s="303"/>
      <c r="C39" s="304"/>
    </row>
    <row r="40" spans="1:15" ht="67.5" customHeight="1" x14ac:dyDescent="0.25">
      <c r="A40" s="24" t="s">
        <v>53</v>
      </c>
      <c r="B40" s="25" t="s">
        <v>54</v>
      </c>
      <c r="C40" s="153" t="s">
        <v>708</v>
      </c>
    </row>
    <row r="41" spans="1:15" ht="105.75" customHeight="1" x14ac:dyDescent="0.25">
      <c r="A41" s="19" t="s">
        <v>55</v>
      </c>
      <c r="B41" s="22" t="s">
        <v>56</v>
      </c>
      <c r="C41" s="26"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709</v>
      </c>
    </row>
    <row r="47" spans="1:15" ht="18.75" customHeight="1" x14ac:dyDescent="0.25">
      <c r="A47" s="302"/>
      <c r="B47" s="303"/>
      <c r="C47" s="305"/>
    </row>
    <row r="48" spans="1:15" ht="75.75" customHeight="1" x14ac:dyDescent="0.25">
      <c r="A48" s="19" t="s">
        <v>68</v>
      </c>
      <c r="B48" s="22" t="s">
        <v>69</v>
      </c>
      <c r="C48" s="154">
        <f>'6.2. Паспорт фин осв ввод'!AC24</f>
        <v>104.15606925211932</v>
      </c>
    </row>
    <row r="49" spans="1:3" ht="71.25" customHeight="1" x14ac:dyDescent="0.25">
      <c r="A49" s="19" t="s">
        <v>70</v>
      </c>
      <c r="B49" s="22" t="s">
        <v>71</v>
      </c>
      <c r="C49" s="154">
        <f>'6.2. Паспорт фин осв ввод'!AC30</f>
        <v>102.49776269343278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10"/>
      <c r="U6" s="10"/>
      <c r="V6" s="10"/>
      <c r="W6" s="10"/>
      <c r="X6" s="10"/>
      <c r="Y6" s="10"/>
      <c r="Z6" s="10"/>
      <c r="AA6" s="10"/>
      <c r="AB6" s="10"/>
    </row>
    <row r="7" spans="1:28" s="2" customFormat="1" ht="18.75" x14ac:dyDescent="0.2">
      <c r="A7" s="311"/>
      <c r="B7" s="311"/>
      <c r="C7" s="311"/>
      <c r="D7" s="311"/>
      <c r="E7" s="311"/>
      <c r="F7" s="311"/>
      <c r="G7" s="311"/>
      <c r="H7" s="311"/>
      <c r="I7" s="311"/>
      <c r="J7" s="311"/>
      <c r="K7" s="311"/>
      <c r="L7" s="311"/>
      <c r="M7" s="311"/>
      <c r="N7" s="311"/>
      <c r="O7" s="311"/>
      <c r="P7" s="311"/>
      <c r="Q7" s="311"/>
      <c r="R7" s="311"/>
      <c r="S7" s="311"/>
      <c r="T7" s="10"/>
      <c r="U7" s="10"/>
      <c r="V7" s="10"/>
      <c r="W7" s="10"/>
      <c r="X7" s="10"/>
      <c r="Y7" s="10"/>
      <c r="Z7" s="10"/>
      <c r="AA7" s="10"/>
      <c r="AB7" s="10"/>
    </row>
    <row r="8" spans="1:28" s="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0"/>
      <c r="U8" s="10"/>
      <c r="V8" s="10"/>
      <c r="W8" s="10"/>
      <c r="X8" s="10"/>
      <c r="Y8" s="10"/>
      <c r="Z8" s="10"/>
      <c r="AA8" s="10"/>
      <c r="AB8" s="10"/>
    </row>
    <row r="9" spans="1:28" s="2" customFormat="1" ht="18.75" x14ac:dyDescent="0.2">
      <c r="A9" s="306" t="s">
        <v>5</v>
      </c>
      <c r="B9" s="306"/>
      <c r="C9" s="306"/>
      <c r="D9" s="306"/>
      <c r="E9" s="306"/>
      <c r="F9" s="306"/>
      <c r="G9" s="306"/>
      <c r="H9" s="306"/>
      <c r="I9" s="306"/>
      <c r="J9" s="306"/>
      <c r="K9" s="306"/>
      <c r="L9" s="306"/>
      <c r="M9" s="306"/>
      <c r="N9" s="306"/>
      <c r="O9" s="306"/>
      <c r="P9" s="306"/>
      <c r="Q9" s="306"/>
      <c r="R9" s="306"/>
      <c r="S9" s="306"/>
      <c r="T9" s="10"/>
      <c r="U9" s="10"/>
      <c r="V9" s="10"/>
      <c r="W9" s="10"/>
      <c r="X9" s="10"/>
      <c r="Y9" s="10"/>
      <c r="Z9" s="10"/>
      <c r="AA9" s="10"/>
      <c r="AB9" s="10"/>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0"/>
      <c r="U10" s="10"/>
      <c r="V10" s="10"/>
      <c r="W10" s="10"/>
      <c r="X10" s="10"/>
      <c r="Y10" s="10"/>
      <c r="Z10" s="10"/>
      <c r="AA10" s="10"/>
      <c r="AB10" s="10"/>
    </row>
    <row r="11" spans="1:28" s="2" customFormat="1" ht="18.75" x14ac:dyDescent="0.2">
      <c r="A11" s="319" t="str">
        <f>'1. паспорт местоположение'!A12:C12</f>
        <v>F_TP2100.PS.0045</v>
      </c>
      <c r="B11" s="319"/>
      <c r="C11" s="319"/>
      <c r="D11" s="319"/>
      <c r="E11" s="319"/>
      <c r="F11" s="319"/>
      <c r="G11" s="319"/>
      <c r="H11" s="319"/>
      <c r="I11" s="319"/>
      <c r="J11" s="319"/>
      <c r="K11" s="319"/>
      <c r="L11" s="319"/>
      <c r="M11" s="319"/>
      <c r="N11" s="319"/>
      <c r="O11" s="319"/>
      <c r="P11" s="319"/>
      <c r="Q11" s="319"/>
      <c r="R11" s="319"/>
      <c r="S11" s="319"/>
      <c r="T11" s="10"/>
      <c r="U11" s="10"/>
      <c r="V11" s="10"/>
      <c r="W11" s="10"/>
      <c r="X11" s="10"/>
      <c r="Y11" s="10"/>
      <c r="Z11" s="10"/>
      <c r="AA11" s="10"/>
      <c r="AB11" s="10"/>
    </row>
    <row r="12" spans="1:28" s="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0"/>
      <c r="U12" s="10"/>
      <c r="V12" s="10"/>
      <c r="W12" s="10"/>
      <c r="X12" s="10"/>
      <c r="Y12" s="10"/>
      <c r="Z12" s="10"/>
      <c r="AA12" s="10"/>
      <c r="AB12" s="10"/>
    </row>
    <row r="13" spans="1:28" s="2"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3"/>
      <c r="U13" s="13"/>
      <c r="V13" s="13"/>
      <c r="W13" s="13"/>
      <c r="X13" s="13"/>
      <c r="Y13" s="13"/>
      <c r="Z13" s="13"/>
      <c r="AA13" s="13"/>
      <c r="AB13" s="13"/>
    </row>
    <row r="14" spans="1:28" s="14" customFormat="1" ht="15.75" x14ac:dyDescent="0.2">
      <c r="A14" s="319" t="str">
        <f>'1. паспорт местоположение'!A15:C15</f>
        <v>Реконструкция ПС 110/35/6 кВ Урай (замена масляных выключателей 110 кВ, 35 кВ)</v>
      </c>
      <c r="B14" s="319"/>
      <c r="C14" s="319"/>
      <c r="D14" s="319"/>
      <c r="E14" s="319"/>
      <c r="F14" s="319"/>
      <c r="G14" s="319"/>
      <c r="H14" s="319"/>
      <c r="I14" s="319"/>
      <c r="J14" s="319"/>
      <c r="K14" s="319"/>
      <c r="L14" s="319"/>
      <c r="M14" s="319"/>
      <c r="N14" s="319"/>
      <c r="O14" s="319"/>
      <c r="P14" s="319"/>
      <c r="Q14" s="319"/>
      <c r="R14" s="319"/>
      <c r="S14" s="319"/>
      <c r="T14" s="11"/>
      <c r="U14" s="11"/>
      <c r="V14" s="11"/>
      <c r="W14" s="11"/>
      <c r="X14" s="11"/>
      <c r="Y14" s="11"/>
      <c r="Z14" s="11"/>
      <c r="AA14" s="11"/>
      <c r="AB14" s="11"/>
    </row>
    <row r="15" spans="1:28" s="14" customFormat="1" ht="15" customHeight="1" x14ac:dyDescent="0.2">
      <c r="A15" s="306" t="s">
        <v>8</v>
      </c>
      <c r="B15" s="306"/>
      <c r="C15" s="306"/>
      <c r="D15" s="306"/>
      <c r="E15" s="306"/>
      <c r="F15" s="306"/>
      <c r="G15" s="306"/>
      <c r="H15" s="306"/>
      <c r="I15" s="306"/>
      <c r="J15" s="306"/>
      <c r="K15" s="306"/>
      <c r="L15" s="306"/>
      <c r="M15" s="306"/>
      <c r="N15" s="306"/>
      <c r="O15" s="306"/>
      <c r="P15" s="306"/>
      <c r="Q15" s="306"/>
      <c r="R15" s="306"/>
      <c r="S15" s="306"/>
      <c r="T15" s="12"/>
      <c r="U15" s="12"/>
      <c r="V15" s="12"/>
      <c r="W15" s="12"/>
      <c r="X15" s="12"/>
      <c r="Y15" s="12"/>
      <c r="Z15" s="12"/>
      <c r="AA15" s="12"/>
      <c r="AB15" s="12"/>
    </row>
    <row r="16" spans="1:28" s="14"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3"/>
      <c r="U16" s="13"/>
      <c r="V16" s="13"/>
      <c r="W16" s="13"/>
      <c r="X16" s="13"/>
      <c r="Y16" s="13"/>
    </row>
    <row r="17" spans="1:28" s="14" customFormat="1" ht="45.75" customHeight="1" x14ac:dyDescent="0.2">
      <c r="A17" s="308" t="s">
        <v>72</v>
      </c>
      <c r="B17" s="308"/>
      <c r="C17" s="308"/>
      <c r="D17" s="308"/>
      <c r="E17" s="308"/>
      <c r="F17" s="308"/>
      <c r="G17" s="308"/>
      <c r="H17" s="308"/>
      <c r="I17" s="308"/>
      <c r="J17" s="308"/>
      <c r="K17" s="308"/>
      <c r="L17" s="308"/>
      <c r="M17" s="308"/>
      <c r="N17" s="308"/>
      <c r="O17" s="308"/>
      <c r="P17" s="308"/>
      <c r="Q17" s="308"/>
      <c r="R17" s="308"/>
      <c r="S17" s="308"/>
      <c r="T17" s="15"/>
      <c r="U17" s="15"/>
      <c r="V17" s="15"/>
      <c r="W17" s="15"/>
      <c r="X17" s="15"/>
      <c r="Y17" s="15"/>
      <c r="Z17" s="15"/>
      <c r="AA17" s="15"/>
      <c r="AB17" s="15"/>
    </row>
    <row r="18" spans="1:28"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3"/>
      <c r="U18" s="13"/>
      <c r="V18" s="13"/>
      <c r="W18" s="13"/>
      <c r="X18" s="13"/>
      <c r="Y18" s="13"/>
    </row>
    <row r="19" spans="1:28" s="14" customFormat="1" ht="54" customHeight="1" x14ac:dyDescent="0.2">
      <c r="A19" s="314" t="s">
        <v>10</v>
      </c>
      <c r="B19" s="314" t="s">
        <v>73</v>
      </c>
      <c r="C19" s="317" t="s">
        <v>74</v>
      </c>
      <c r="D19" s="314" t="s">
        <v>75</v>
      </c>
      <c r="E19" s="314" t="s">
        <v>76</v>
      </c>
      <c r="F19" s="314" t="s">
        <v>77</v>
      </c>
      <c r="G19" s="314" t="s">
        <v>78</v>
      </c>
      <c r="H19" s="314" t="s">
        <v>79</v>
      </c>
      <c r="I19" s="314" t="s">
        <v>80</v>
      </c>
      <c r="J19" s="314" t="s">
        <v>81</v>
      </c>
      <c r="K19" s="314" t="s">
        <v>82</v>
      </c>
      <c r="L19" s="314" t="s">
        <v>83</v>
      </c>
      <c r="M19" s="314" t="s">
        <v>84</v>
      </c>
      <c r="N19" s="314" t="s">
        <v>85</v>
      </c>
      <c r="O19" s="314" t="s">
        <v>86</v>
      </c>
      <c r="P19" s="314" t="s">
        <v>87</v>
      </c>
      <c r="Q19" s="314" t="s">
        <v>88</v>
      </c>
      <c r="R19" s="314"/>
      <c r="S19" s="313" t="s">
        <v>89</v>
      </c>
      <c r="T19" s="13"/>
      <c r="U19" s="13"/>
      <c r="V19" s="13"/>
      <c r="W19" s="13"/>
      <c r="X19" s="13"/>
      <c r="Y19" s="13"/>
    </row>
    <row r="20" spans="1:28" s="14" customFormat="1" ht="180.75" customHeight="1" x14ac:dyDescent="0.2">
      <c r="A20" s="314"/>
      <c r="B20" s="314"/>
      <c r="C20" s="318"/>
      <c r="D20" s="314"/>
      <c r="E20" s="314"/>
      <c r="F20" s="314"/>
      <c r="G20" s="314"/>
      <c r="H20" s="314"/>
      <c r="I20" s="314"/>
      <c r="J20" s="314"/>
      <c r="K20" s="314"/>
      <c r="L20" s="314"/>
      <c r="M20" s="314"/>
      <c r="N20" s="314"/>
      <c r="O20" s="314"/>
      <c r="P20" s="314"/>
      <c r="Q20" s="27" t="s">
        <v>90</v>
      </c>
      <c r="R20" s="28" t="s">
        <v>91</v>
      </c>
      <c r="S20" s="313"/>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92</v>
      </c>
      <c r="C22" s="29"/>
      <c r="D22" s="29"/>
      <c r="E22" s="29" t="s">
        <v>93</v>
      </c>
      <c r="F22" s="29" t="s">
        <v>94</v>
      </c>
      <c r="G22" s="29" t="s">
        <v>95</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3"/>
      <c r="U23" s="13"/>
      <c r="V23" s="13"/>
      <c r="W23" s="13"/>
    </row>
    <row r="24" spans="1:28" s="14"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3"/>
      <c r="U24" s="13"/>
      <c r="V24" s="13"/>
      <c r="W24" s="13"/>
    </row>
    <row r="25" spans="1:28" s="14" customFormat="1" ht="31.5" x14ac:dyDescent="0.2">
      <c r="A25" s="19"/>
      <c r="B25" s="29" t="s">
        <v>98</v>
      </c>
      <c r="C25" s="29"/>
      <c r="D25" s="29"/>
      <c r="E25" s="29" t="s">
        <v>99</v>
      </c>
      <c r="F25" s="29" t="s">
        <v>100</v>
      </c>
      <c r="G25" s="29" t="s">
        <v>101</v>
      </c>
      <c r="H25" s="31"/>
      <c r="I25" s="31"/>
      <c r="J25" s="31"/>
      <c r="K25" s="31"/>
      <c r="L25" s="31"/>
      <c r="M25" s="31"/>
      <c r="N25" s="31"/>
      <c r="O25" s="31"/>
      <c r="P25" s="31"/>
      <c r="Q25" s="31"/>
      <c r="R25" s="30"/>
      <c r="S25" s="30"/>
      <c r="T25" s="13"/>
      <c r="U25" s="13"/>
      <c r="V25" s="13"/>
      <c r="W25" s="13"/>
    </row>
    <row r="26" spans="1:28" s="14" customFormat="1" ht="18.75" x14ac:dyDescent="0.2">
      <c r="A26" s="19"/>
      <c r="B26" s="29" t="s">
        <v>98</v>
      </c>
      <c r="C26" s="29"/>
      <c r="D26" s="29"/>
      <c r="E26" s="29" t="s">
        <v>99</v>
      </c>
      <c r="F26" s="29" t="s">
        <v>100</v>
      </c>
      <c r="G26" s="29" t="s">
        <v>96</v>
      </c>
      <c r="H26" s="31"/>
      <c r="I26" s="31"/>
      <c r="J26" s="31"/>
      <c r="K26" s="31"/>
      <c r="L26" s="31"/>
      <c r="M26" s="31"/>
      <c r="N26" s="31"/>
      <c r="O26" s="31"/>
      <c r="P26" s="31"/>
      <c r="Q26" s="31"/>
      <c r="R26" s="30"/>
      <c r="S26" s="30"/>
      <c r="T26" s="13"/>
      <c r="U26" s="13"/>
      <c r="V26" s="13"/>
      <c r="W26" s="13"/>
    </row>
    <row r="27" spans="1:28" s="14" customFormat="1" ht="18.75" x14ac:dyDescent="0.2">
      <c r="A27" s="19"/>
      <c r="B27" s="29" t="s">
        <v>98</v>
      </c>
      <c r="C27" s="29"/>
      <c r="D27" s="29"/>
      <c r="E27" s="29" t="s">
        <v>99</v>
      </c>
      <c r="F27" s="29" t="s">
        <v>100</v>
      </c>
      <c r="G27" s="29" t="s">
        <v>97</v>
      </c>
      <c r="H27" s="31"/>
      <c r="I27" s="31"/>
      <c r="J27" s="31"/>
      <c r="K27" s="31"/>
      <c r="L27" s="31"/>
      <c r="M27" s="31"/>
      <c r="N27" s="31"/>
      <c r="O27" s="31"/>
      <c r="P27" s="31"/>
      <c r="Q27" s="31"/>
      <c r="R27" s="30"/>
      <c r="S27" s="30"/>
      <c r="T27" s="13"/>
      <c r="U27" s="13"/>
      <c r="V27" s="13"/>
      <c r="W27" s="13"/>
    </row>
    <row r="28" spans="1:28" s="14"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3"/>
      <c r="U28" s="13"/>
      <c r="V28" s="13"/>
      <c r="W28" s="13"/>
    </row>
    <row r="29" spans="1:28" ht="20.25" customHeight="1" x14ac:dyDescent="0.25">
      <c r="A29" s="32"/>
      <c r="B29" s="29" t="s">
        <v>103</v>
      </c>
      <c r="C29" s="29"/>
      <c r="D29" s="29"/>
      <c r="E29" s="32" t="s">
        <v>104</v>
      </c>
      <c r="F29" s="32" t="s">
        <v>104</v>
      </c>
      <c r="G29" s="32" t="s">
        <v>104</v>
      </c>
      <c r="H29" s="32"/>
      <c r="I29" s="32"/>
      <c r="J29" s="32"/>
      <c r="K29" s="32"/>
      <c r="L29" s="32"/>
      <c r="M29" s="32"/>
      <c r="N29" s="32"/>
      <c r="O29" s="32"/>
      <c r="P29" s="32"/>
      <c r="Q29" s="33"/>
      <c r="R29" s="34"/>
      <c r="S29"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2" customFormat="1" x14ac:dyDescent="0.2">
      <c r="A7" s="6"/>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2" customFormat="1" ht="18.75" customHeight="1" x14ac:dyDescent="0.2">
      <c r="A11" s="306" t="s">
        <v>5</v>
      </c>
      <c r="B11" s="306"/>
      <c r="C11" s="306"/>
      <c r="D11" s="306"/>
      <c r="E11" s="306"/>
      <c r="F11" s="306"/>
      <c r="G11" s="306"/>
      <c r="H11" s="306"/>
      <c r="I11" s="306"/>
      <c r="J11" s="306"/>
      <c r="K11" s="306"/>
      <c r="L11" s="306"/>
      <c r="M11" s="306"/>
      <c r="N11" s="306"/>
      <c r="O11" s="306"/>
      <c r="P11" s="306"/>
      <c r="Q11" s="306"/>
      <c r="R11" s="306"/>
      <c r="S11" s="306"/>
      <c r="T11" s="306"/>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19" t="str">
        <f>'1. паспорт местоположение'!A12:C12</f>
        <v>F_TP2100.PS.0045</v>
      </c>
      <c r="B13" s="319"/>
      <c r="C13" s="319"/>
      <c r="D13" s="319"/>
      <c r="E13" s="319"/>
      <c r="F13" s="319"/>
      <c r="G13" s="319"/>
      <c r="H13" s="319"/>
      <c r="I13" s="319"/>
      <c r="J13" s="319"/>
      <c r="K13" s="319"/>
      <c r="L13" s="319"/>
      <c r="M13" s="319"/>
      <c r="N13" s="319"/>
      <c r="O13" s="319"/>
      <c r="P13" s="319"/>
      <c r="Q13" s="319"/>
      <c r="R13" s="319"/>
      <c r="S13" s="319"/>
      <c r="T13" s="319"/>
    </row>
    <row r="14" spans="1:20" s="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2"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 customFormat="1" x14ac:dyDescent="0.2">
      <c r="A16" s="319" t="str">
        <f>'1. паспорт местоположение'!A15:C15</f>
        <v>Реконструкция ПС 110/35/6 кВ Урай (замена масляных выключателей 110 кВ, 35 кВ)</v>
      </c>
      <c r="B16" s="319"/>
      <c r="C16" s="319"/>
      <c r="D16" s="319"/>
      <c r="E16" s="319"/>
      <c r="F16" s="319"/>
      <c r="G16" s="319"/>
      <c r="H16" s="319"/>
      <c r="I16" s="319"/>
      <c r="J16" s="319"/>
      <c r="K16" s="319"/>
      <c r="L16" s="319"/>
      <c r="M16" s="319"/>
      <c r="N16" s="319"/>
      <c r="O16" s="319"/>
      <c r="P16" s="319"/>
      <c r="Q16" s="319"/>
      <c r="R16" s="319"/>
      <c r="S16" s="319"/>
      <c r="T16" s="319"/>
    </row>
    <row r="17" spans="1:20" s="14" customFormat="1" ht="15" customHeight="1" x14ac:dyDescent="0.2">
      <c r="A17" s="306" t="s">
        <v>8</v>
      </c>
      <c r="B17" s="306"/>
      <c r="C17" s="306"/>
      <c r="D17" s="306"/>
      <c r="E17" s="306"/>
      <c r="F17" s="306"/>
      <c r="G17" s="306"/>
      <c r="H17" s="306"/>
      <c r="I17" s="306"/>
      <c r="J17" s="306"/>
      <c r="K17" s="306"/>
      <c r="L17" s="306"/>
      <c r="M17" s="306"/>
      <c r="N17" s="306"/>
      <c r="O17" s="306"/>
      <c r="P17" s="306"/>
      <c r="Q17" s="306"/>
      <c r="R17" s="306"/>
      <c r="S17" s="306"/>
      <c r="T17" s="306"/>
    </row>
    <row r="18" spans="1:20" s="1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14" customFormat="1" ht="15" customHeight="1" x14ac:dyDescent="0.2">
      <c r="A19" s="309" t="s">
        <v>105</v>
      </c>
      <c r="B19" s="309"/>
      <c r="C19" s="309"/>
      <c r="D19" s="309"/>
      <c r="E19" s="309"/>
      <c r="F19" s="309"/>
      <c r="G19" s="309"/>
      <c r="H19" s="309"/>
      <c r="I19" s="309"/>
      <c r="J19" s="309"/>
      <c r="K19" s="309"/>
      <c r="L19" s="309"/>
      <c r="M19" s="309"/>
      <c r="N19" s="309"/>
      <c r="O19" s="309"/>
      <c r="P19" s="309"/>
      <c r="Q19" s="309"/>
      <c r="R19" s="309"/>
      <c r="S19" s="309"/>
      <c r="T19" s="309"/>
    </row>
    <row r="20" spans="1:20" s="3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10</v>
      </c>
      <c r="B21" s="325" t="s">
        <v>106</v>
      </c>
      <c r="C21" s="326"/>
      <c r="D21" s="329" t="s">
        <v>107</v>
      </c>
      <c r="E21" s="325" t="s">
        <v>108</v>
      </c>
      <c r="F21" s="326"/>
      <c r="G21" s="325" t="s">
        <v>109</v>
      </c>
      <c r="H21" s="326"/>
      <c r="I21" s="325" t="s">
        <v>110</v>
      </c>
      <c r="J21" s="326"/>
      <c r="K21" s="329" t="s">
        <v>111</v>
      </c>
      <c r="L21" s="325" t="s">
        <v>112</v>
      </c>
      <c r="M21" s="326"/>
      <c r="N21" s="325" t="s">
        <v>113</v>
      </c>
      <c r="O21" s="326"/>
      <c r="P21" s="329" t="s">
        <v>114</v>
      </c>
      <c r="Q21" s="332" t="s">
        <v>115</v>
      </c>
      <c r="R21" s="333"/>
      <c r="S21" s="332" t="s">
        <v>116</v>
      </c>
      <c r="T21" s="334"/>
    </row>
    <row r="22" spans="1:20" ht="204.75" customHeight="1" x14ac:dyDescent="0.25">
      <c r="A22" s="323"/>
      <c r="B22" s="327"/>
      <c r="C22" s="328"/>
      <c r="D22" s="330"/>
      <c r="E22" s="327"/>
      <c r="F22" s="328"/>
      <c r="G22" s="327"/>
      <c r="H22" s="328"/>
      <c r="I22" s="327"/>
      <c r="J22" s="328"/>
      <c r="K22" s="331"/>
      <c r="L22" s="327"/>
      <c r="M22" s="328"/>
      <c r="N22" s="327"/>
      <c r="O22" s="328"/>
      <c r="P22" s="331"/>
      <c r="Q22" s="38" t="s">
        <v>117</v>
      </c>
      <c r="R22" s="38" t="s">
        <v>118</v>
      </c>
      <c r="S22" s="38" t="s">
        <v>119</v>
      </c>
      <c r="T22" s="38" t="s">
        <v>120</v>
      </c>
    </row>
    <row r="23" spans="1:20" ht="51.75" customHeight="1" x14ac:dyDescent="0.25">
      <c r="A23" s="324"/>
      <c r="B23" s="38" t="s">
        <v>121</v>
      </c>
      <c r="C23" s="38" t="s">
        <v>122</v>
      </c>
      <c r="D23" s="331"/>
      <c r="E23" s="38" t="s">
        <v>121</v>
      </c>
      <c r="F23" s="38" t="s">
        <v>122</v>
      </c>
      <c r="G23" s="38" t="s">
        <v>121</v>
      </c>
      <c r="H23" s="38" t="s">
        <v>122</v>
      </c>
      <c r="I23" s="38" t="s">
        <v>121</v>
      </c>
      <c r="J23" s="38" t="s">
        <v>122</v>
      </c>
      <c r="K23" s="38" t="s">
        <v>121</v>
      </c>
      <c r="L23" s="38" t="s">
        <v>121</v>
      </c>
      <c r="M23" s="38" t="s">
        <v>122</v>
      </c>
      <c r="N23" s="38" t="s">
        <v>121</v>
      </c>
      <c r="O23" s="38" t="s">
        <v>122</v>
      </c>
      <c r="P23" s="37" t="s">
        <v>121</v>
      </c>
      <c r="Q23" s="38" t="s">
        <v>121</v>
      </c>
      <c r="R23" s="38" t="s">
        <v>121</v>
      </c>
      <c r="S23" s="38" t="s">
        <v>121</v>
      </c>
      <c r="T23" s="38" t="s">
        <v>121</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123</v>
      </c>
      <c r="C25" s="41" t="s">
        <v>123</v>
      </c>
      <c r="D25" s="42" t="s">
        <v>124</v>
      </c>
      <c r="E25" s="41" t="s">
        <v>125</v>
      </c>
      <c r="F25" s="41" t="s">
        <v>658</v>
      </c>
      <c r="G25" s="41" t="s">
        <v>127</v>
      </c>
      <c r="H25" s="41" t="s">
        <v>127</v>
      </c>
      <c r="I25" s="43">
        <v>1970</v>
      </c>
      <c r="J25" s="44" t="s">
        <v>657</v>
      </c>
      <c r="K25" s="43">
        <v>1970</v>
      </c>
      <c r="L25" s="44" t="s">
        <v>128</v>
      </c>
      <c r="M25" s="40">
        <v>110</v>
      </c>
      <c r="N25" s="40"/>
      <c r="O25" s="40"/>
      <c r="P25" s="43">
        <v>2018</v>
      </c>
      <c r="Q25" s="45" t="s">
        <v>129</v>
      </c>
      <c r="R25" s="46" t="s">
        <v>130</v>
      </c>
      <c r="S25" s="47" t="s">
        <v>104</v>
      </c>
      <c r="T25" s="41" t="s">
        <v>104</v>
      </c>
    </row>
    <row r="26" spans="1:20" s="36" customFormat="1" ht="78.75" x14ac:dyDescent="0.25">
      <c r="A26" s="40">
        <v>2</v>
      </c>
      <c r="B26" s="41" t="s">
        <v>123</v>
      </c>
      <c r="C26" s="41" t="s">
        <v>123</v>
      </c>
      <c r="D26" s="48" t="s">
        <v>124</v>
      </c>
      <c r="E26" s="41" t="s">
        <v>125</v>
      </c>
      <c r="F26" s="41" t="s">
        <v>658</v>
      </c>
      <c r="G26" s="41" t="s">
        <v>131</v>
      </c>
      <c r="H26" s="41" t="s">
        <v>131</v>
      </c>
      <c r="I26" s="43">
        <v>1970</v>
      </c>
      <c r="J26" s="44" t="s">
        <v>657</v>
      </c>
      <c r="K26" s="43">
        <v>1970</v>
      </c>
      <c r="L26" s="44" t="s">
        <v>128</v>
      </c>
      <c r="M26" s="40">
        <v>110</v>
      </c>
      <c r="N26" s="40"/>
      <c r="O26" s="40"/>
      <c r="P26" s="43">
        <v>2018</v>
      </c>
      <c r="Q26" s="45" t="s">
        <v>132</v>
      </c>
      <c r="R26" s="46" t="s">
        <v>130</v>
      </c>
      <c r="S26" s="47" t="s">
        <v>104</v>
      </c>
      <c r="T26" s="41" t="s">
        <v>104</v>
      </c>
    </row>
    <row r="27" spans="1:20" s="36" customFormat="1" ht="78.75" x14ac:dyDescent="0.25">
      <c r="A27" s="40">
        <v>3</v>
      </c>
      <c r="B27" s="41" t="s">
        <v>123</v>
      </c>
      <c r="C27" s="41" t="s">
        <v>123</v>
      </c>
      <c r="D27" s="48" t="s">
        <v>124</v>
      </c>
      <c r="E27" s="41" t="s">
        <v>125</v>
      </c>
      <c r="F27" s="41" t="s">
        <v>126</v>
      </c>
      <c r="G27" s="41" t="s">
        <v>133</v>
      </c>
      <c r="H27" s="41" t="s">
        <v>133</v>
      </c>
      <c r="I27" s="43">
        <v>1970</v>
      </c>
      <c r="J27" s="44" t="s">
        <v>140</v>
      </c>
      <c r="K27" s="43">
        <v>1970</v>
      </c>
      <c r="L27" s="44" t="s">
        <v>128</v>
      </c>
      <c r="M27" s="40">
        <v>110</v>
      </c>
      <c r="N27" s="40"/>
      <c r="O27" s="40"/>
      <c r="P27" s="43">
        <v>2018</v>
      </c>
      <c r="Q27" s="45" t="s">
        <v>134</v>
      </c>
      <c r="R27" s="46" t="s">
        <v>130</v>
      </c>
      <c r="S27" s="47" t="s">
        <v>104</v>
      </c>
      <c r="T27" s="41" t="s">
        <v>104</v>
      </c>
    </row>
    <row r="28" spans="1:20" s="36" customFormat="1" ht="78.75" x14ac:dyDescent="0.25">
      <c r="A28" s="40">
        <v>4</v>
      </c>
      <c r="B28" s="41" t="s">
        <v>123</v>
      </c>
      <c r="C28" s="41" t="s">
        <v>123</v>
      </c>
      <c r="D28" s="48" t="s">
        <v>124</v>
      </c>
      <c r="E28" s="41" t="s">
        <v>125</v>
      </c>
      <c r="F28" s="41" t="s">
        <v>658</v>
      </c>
      <c r="G28" s="41" t="s">
        <v>135</v>
      </c>
      <c r="H28" s="41" t="s">
        <v>135</v>
      </c>
      <c r="I28" s="43">
        <v>1970</v>
      </c>
      <c r="J28" s="44" t="s">
        <v>657</v>
      </c>
      <c r="K28" s="43">
        <v>1970</v>
      </c>
      <c r="L28" s="44" t="s">
        <v>128</v>
      </c>
      <c r="M28" s="40">
        <v>110</v>
      </c>
      <c r="N28" s="40"/>
      <c r="O28" s="40"/>
      <c r="P28" s="43" t="s">
        <v>136</v>
      </c>
      <c r="Q28" s="45" t="s">
        <v>137</v>
      </c>
      <c r="R28" s="46" t="s">
        <v>130</v>
      </c>
      <c r="S28" s="47" t="s">
        <v>104</v>
      </c>
      <c r="T28" s="41" t="s">
        <v>104</v>
      </c>
    </row>
    <row r="29" spans="1:20" s="36" customFormat="1" ht="78.75" x14ac:dyDescent="0.25">
      <c r="A29" s="40">
        <v>5</v>
      </c>
      <c r="B29" s="41" t="s">
        <v>123</v>
      </c>
      <c r="C29" s="41" t="s">
        <v>123</v>
      </c>
      <c r="D29" s="48" t="s">
        <v>124</v>
      </c>
      <c r="E29" s="41" t="s">
        <v>125</v>
      </c>
      <c r="F29" s="41" t="s">
        <v>658</v>
      </c>
      <c r="G29" s="41" t="s">
        <v>138</v>
      </c>
      <c r="H29" s="41" t="s">
        <v>138</v>
      </c>
      <c r="I29" s="43">
        <v>1970</v>
      </c>
      <c r="J29" s="44" t="s">
        <v>657</v>
      </c>
      <c r="K29" s="43">
        <v>1970</v>
      </c>
      <c r="L29" s="44" t="s">
        <v>128</v>
      </c>
      <c r="M29" s="40">
        <v>110</v>
      </c>
      <c r="N29" s="40"/>
      <c r="O29" s="40"/>
      <c r="P29" s="43" t="s">
        <v>136</v>
      </c>
      <c r="Q29" s="45" t="s">
        <v>134</v>
      </c>
      <c r="R29" s="46" t="s">
        <v>130</v>
      </c>
      <c r="S29" s="47" t="s">
        <v>104</v>
      </c>
      <c r="T29" s="41" t="s">
        <v>104</v>
      </c>
    </row>
    <row r="30" spans="1:20" s="36" customFormat="1" ht="78.75" x14ac:dyDescent="0.25">
      <c r="A30" s="40">
        <v>6</v>
      </c>
      <c r="B30" s="41" t="s">
        <v>123</v>
      </c>
      <c r="C30" s="41" t="s">
        <v>123</v>
      </c>
      <c r="D30" s="42" t="s">
        <v>124</v>
      </c>
      <c r="E30" s="41" t="s">
        <v>125</v>
      </c>
      <c r="F30" s="41" t="s">
        <v>658</v>
      </c>
      <c r="G30" s="41" t="s">
        <v>139</v>
      </c>
      <c r="H30" s="41" t="s">
        <v>139</v>
      </c>
      <c r="I30" s="43">
        <v>1971</v>
      </c>
      <c r="J30" s="44" t="s">
        <v>657</v>
      </c>
      <c r="K30" s="43">
        <v>1971</v>
      </c>
      <c r="L30" s="44" t="s">
        <v>128</v>
      </c>
      <c r="M30" s="40">
        <v>110</v>
      </c>
      <c r="N30" s="40"/>
      <c r="O30" s="40"/>
      <c r="P30" s="43" t="s">
        <v>140</v>
      </c>
      <c r="Q30" s="45" t="s">
        <v>141</v>
      </c>
      <c r="R30" s="46" t="s">
        <v>130</v>
      </c>
      <c r="S30" s="47" t="s">
        <v>104</v>
      </c>
      <c r="T30" s="41" t="s">
        <v>104</v>
      </c>
    </row>
    <row r="31" spans="1:20" ht="78.75" x14ac:dyDescent="0.25">
      <c r="A31" s="40">
        <v>7</v>
      </c>
      <c r="B31" s="41" t="s">
        <v>123</v>
      </c>
      <c r="C31" s="41" t="s">
        <v>123</v>
      </c>
      <c r="D31" s="48" t="s">
        <v>124</v>
      </c>
      <c r="E31" s="41" t="s">
        <v>125</v>
      </c>
      <c r="F31" s="41" t="s">
        <v>658</v>
      </c>
      <c r="G31" s="41" t="s">
        <v>142</v>
      </c>
      <c r="H31" s="41" t="s">
        <v>142</v>
      </c>
      <c r="I31" s="43">
        <v>1970</v>
      </c>
      <c r="J31" s="44" t="s">
        <v>657</v>
      </c>
      <c r="K31" s="43">
        <v>1970</v>
      </c>
      <c r="L31" s="44" t="s">
        <v>128</v>
      </c>
      <c r="M31" s="40">
        <v>110</v>
      </c>
      <c r="N31" s="49"/>
      <c r="O31" s="49"/>
      <c r="P31" s="43" t="s">
        <v>140</v>
      </c>
      <c r="Q31" s="50" t="s">
        <v>143</v>
      </c>
      <c r="R31" s="46" t="s">
        <v>130</v>
      </c>
      <c r="S31" s="51" t="s">
        <v>104</v>
      </c>
      <c r="T31" s="51" t="s">
        <v>104</v>
      </c>
    </row>
    <row r="32" spans="1:20" ht="74.25" customHeight="1" x14ac:dyDescent="0.25">
      <c r="A32" s="40">
        <v>8</v>
      </c>
      <c r="B32" s="41" t="s">
        <v>123</v>
      </c>
      <c r="C32" s="41" t="s">
        <v>123</v>
      </c>
      <c r="D32" s="42" t="s">
        <v>124</v>
      </c>
      <c r="E32" s="41" t="s">
        <v>144</v>
      </c>
      <c r="F32" s="41" t="s">
        <v>659</v>
      </c>
      <c r="G32" s="41" t="s">
        <v>145</v>
      </c>
      <c r="H32" s="41" t="s">
        <v>145</v>
      </c>
      <c r="I32" s="43">
        <v>1970</v>
      </c>
      <c r="J32" s="44" t="s">
        <v>657</v>
      </c>
      <c r="K32" s="43">
        <v>1970</v>
      </c>
      <c r="L32" s="52" t="s">
        <v>146</v>
      </c>
      <c r="M32" s="40">
        <v>35</v>
      </c>
      <c r="N32" s="49"/>
      <c r="O32" s="49"/>
      <c r="P32" s="40" t="s">
        <v>147</v>
      </c>
      <c r="Q32" s="51" t="s">
        <v>148</v>
      </c>
      <c r="R32" s="46" t="s">
        <v>130</v>
      </c>
      <c r="S32" s="51" t="s">
        <v>104</v>
      </c>
      <c r="T32" s="51" t="s">
        <v>104</v>
      </c>
    </row>
    <row r="33" spans="1:113" ht="78.75" x14ac:dyDescent="0.25">
      <c r="A33" s="40">
        <v>9</v>
      </c>
      <c r="B33" s="41" t="s">
        <v>123</v>
      </c>
      <c r="C33" s="41" t="s">
        <v>123</v>
      </c>
      <c r="D33" s="48" t="s">
        <v>124</v>
      </c>
      <c r="E33" s="41" t="s">
        <v>149</v>
      </c>
      <c r="F33" s="41" t="s">
        <v>659</v>
      </c>
      <c r="G33" s="41" t="s">
        <v>150</v>
      </c>
      <c r="H33" s="41" t="s">
        <v>150</v>
      </c>
      <c r="I33" s="43">
        <v>1970</v>
      </c>
      <c r="J33" s="44" t="s">
        <v>657</v>
      </c>
      <c r="K33" s="43">
        <v>1970</v>
      </c>
      <c r="L33" s="52" t="s">
        <v>146</v>
      </c>
      <c r="M33" s="40">
        <v>35</v>
      </c>
      <c r="N33" s="49"/>
      <c r="O33" s="49"/>
      <c r="P33" s="40" t="s">
        <v>147</v>
      </c>
      <c r="Q33" s="51" t="s">
        <v>151</v>
      </c>
      <c r="R33" s="46" t="s">
        <v>130</v>
      </c>
      <c r="S33" s="51" t="s">
        <v>104</v>
      </c>
      <c r="T33" s="51" t="s">
        <v>104</v>
      </c>
    </row>
    <row r="34" spans="1:113" ht="78.75" x14ac:dyDescent="0.25">
      <c r="A34" s="40">
        <v>10</v>
      </c>
      <c r="B34" s="41" t="s">
        <v>123</v>
      </c>
      <c r="C34" s="41" t="s">
        <v>123</v>
      </c>
      <c r="D34" s="42" t="s">
        <v>124</v>
      </c>
      <c r="E34" s="41" t="s">
        <v>144</v>
      </c>
      <c r="F34" s="41" t="s">
        <v>659</v>
      </c>
      <c r="G34" s="41" t="s">
        <v>152</v>
      </c>
      <c r="H34" s="41" t="s">
        <v>152</v>
      </c>
      <c r="I34" s="43">
        <v>1970</v>
      </c>
      <c r="J34" s="44" t="s">
        <v>657</v>
      </c>
      <c r="K34" s="43">
        <v>1970</v>
      </c>
      <c r="L34" s="52" t="s">
        <v>146</v>
      </c>
      <c r="M34" s="40">
        <v>35</v>
      </c>
      <c r="N34" s="49"/>
      <c r="O34" s="49"/>
      <c r="P34" s="40">
        <v>2010</v>
      </c>
      <c r="Q34" s="51" t="s">
        <v>153</v>
      </c>
      <c r="R34" s="46" t="s">
        <v>130</v>
      </c>
      <c r="S34" s="51" t="s">
        <v>104</v>
      </c>
      <c r="T34" s="51" t="s">
        <v>104</v>
      </c>
    </row>
    <row r="35" spans="1:113" ht="78.75" x14ac:dyDescent="0.25">
      <c r="A35" s="40">
        <v>11</v>
      </c>
      <c r="B35" s="41" t="s">
        <v>123</v>
      </c>
      <c r="C35" s="41" t="s">
        <v>123</v>
      </c>
      <c r="D35" s="48" t="s">
        <v>124</v>
      </c>
      <c r="E35" s="41" t="s">
        <v>144</v>
      </c>
      <c r="F35" s="41" t="s">
        <v>659</v>
      </c>
      <c r="G35" s="41" t="s">
        <v>154</v>
      </c>
      <c r="H35" s="41" t="s">
        <v>154</v>
      </c>
      <c r="I35" s="43">
        <v>1970</v>
      </c>
      <c r="J35" s="44" t="s">
        <v>657</v>
      </c>
      <c r="K35" s="43">
        <v>1970</v>
      </c>
      <c r="L35" s="52" t="s">
        <v>146</v>
      </c>
      <c r="M35" s="40">
        <v>35</v>
      </c>
      <c r="N35" s="49"/>
      <c r="O35" s="49"/>
      <c r="P35" s="40" t="s">
        <v>147</v>
      </c>
      <c r="Q35" s="46" t="s">
        <v>155</v>
      </c>
      <c r="R35" s="46" t="s">
        <v>130</v>
      </c>
      <c r="S35" s="51" t="s">
        <v>104</v>
      </c>
      <c r="T35" s="51" t="s">
        <v>104</v>
      </c>
    </row>
    <row r="36" spans="1:113" ht="78.75" x14ac:dyDescent="0.25">
      <c r="A36" s="40">
        <v>12</v>
      </c>
      <c r="B36" s="41" t="s">
        <v>123</v>
      </c>
      <c r="C36" s="41" t="s">
        <v>123</v>
      </c>
      <c r="D36" s="42" t="s">
        <v>124</v>
      </c>
      <c r="E36" s="41" t="s">
        <v>144</v>
      </c>
      <c r="F36" s="41" t="s">
        <v>659</v>
      </c>
      <c r="G36" s="41" t="s">
        <v>156</v>
      </c>
      <c r="H36" s="41" t="s">
        <v>156</v>
      </c>
      <c r="I36" s="43">
        <v>1970</v>
      </c>
      <c r="J36" s="44" t="s">
        <v>657</v>
      </c>
      <c r="K36" s="43">
        <v>1970</v>
      </c>
      <c r="L36" s="52" t="s">
        <v>146</v>
      </c>
      <c r="M36" s="40">
        <v>35</v>
      </c>
      <c r="N36" s="49"/>
      <c r="O36" s="49"/>
      <c r="P36" s="40" t="s">
        <v>147</v>
      </c>
      <c r="Q36" s="46" t="s">
        <v>157</v>
      </c>
      <c r="R36" s="46" t="s">
        <v>130</v>
      </c>
      <c r="S36" s="51" t="s">
        <v>104</v>
      </c>
      <c r="T36" s="51" t="s">
        <v>104</v>
      </c>
    </row>
    <row r="37" spans="1:113" ht="78.75" x14ac:dyDescent="0.25">
      <c r="A37" s="40">
        <v>13</v>
      </c>
      <c r="B37" s="41" t="s">
        <v>123</v>
      </c>
      <c r="C37" s="41" t="s">
        <v>123</v>
      </c>
      <c r="D37" s="48" t="s">
        <v>124</v>
      </c>
      <c r="E37" s="41" t="s">
        <v>158</v>
      </c>
      <c r="F37" s="41" t="s">
        <v>659</v>
      </c>
      <c r="G37" s="41" t="s">
        <v>159</v>
      </c>
      <c r="H37" s="41" t="s">
        <v>159</v>
      </c>
      <c r="I37" s="43">
        <v>1970</v>
      </c>
      <c r="J37" s="44" t="s">
        <v>657</v>
      </c>
      <c r="K37" s="43">
        <v>1970</v>
      </c>
      <c r="L37" s="52" t="s">
        <v>146</v>
      </c>
      <c r="M37" s="40">
        <v>35</v>
      </c>
      <c r="N37" s="49"/>
      <c r="O37" s="49"/>
      <c r="P37" s="40" t="s">
        <v>147</v>
      </c>
      <c r="Q37" s="46" t="s">
        <v>160</v>
      </c>
      <c r="R37" s="46" t="s">
        <v>130</v>
      </c>
      <c r="S37" s="51" t="s">
        <v>104</v>
      </c>
      <c r="T37" s="51" t="s">
        <v>104</v>
      </c>
    </row>
    <row r="38" spans="1:113" ht="78.75" x14ac:dyDescent="0.25">
      <c r="A38" s="40">
        <v>14</v>
      </c>
      <c r="B38" s="41" t="s">
        <v>123</v>
      </c>
      <c r="C38" s="41" t="s">
        <v>123</v>
      </c>
      <c r="D38" s="48" t="s">
        <v>124</v>
      </c>
      <c r="E38" s="41" t="s">
        <v>158</v>
      </c>
      <c r="F38" s="41" t="s">
        <v>659</v>
      </c>
      <c r="G38" s="41" t="s">
        <v>161</v>
      </c>
      <c r="H38" s="41" t="s">
        <v>161</v>
      </c>
      <c r="I38" s="43">
        <v>1970</v>
      </c>
      <c r="J38" s="44" t="s">
        <v>657</v>
      </c>
      <c r="K38" s="43">
        <v>1970</v>
      </c>
      <c r="L38" s="52" t="s">
        <v>146</v>
      </c>
      <c r="M38" s="40">
        <v>35</v>
      </c>
      <c r="N38" s="49"/>
      <c r="O38" s="49"/>
      <c r="P38" s="40" t="s">
        <v>147</v>
      </c>
      <c r="Q38" s="46" t="s">
        <v>162</v>
      </c>
      <c r="R38" s="46" t="s">
        <v>130</v>
      </c>
      <c r="S38" s="51" t="s">
        <v>104</v>
      </c>
      <c r="T38" s="51" t="s">
        <v>104</v>
      </c>
    </row>
    <row r="39" spans="1:113" ht="47.25" x14ac:dyDescent="0.25">
      <c r="A39" s="40">
        <v>15</v>
      </c>
      <c r="B39" s="41" t="s">
        <v>123</v>
      </c>
      <c r="C39" s="41" t="s">
        <v>123</v>
      </c>
      <c r="D39" s="48" t="s">
        <v>124</v>
      </c>
      <c r="E39" s="41" t="s">
        <v>163</v>
      </c>
      <c r="F39" s="41" t="s">
        <v>659</v>
      </c>
      <c r="G39" s="41" t="s">
        <v>164</v>
      </c>
      <c r="H39" s="41" t="s">
        <v>164</v>
      </c>
      <c r="I39" s="43">
        <v>2005</v>
      </c>
      <c r="J39" s="44" t="s">
        <v>657</v>
      </c>
      <c r="K39" s="43">
        <v>2005</v>
      </c>
      <c r="L39" s="52" t="s">
        <v>146</v>
      </c>
      <c r="M39" s="40">
        <v>35</v>
      </c>
      <c r="N39" s="49"/>
      <c r="O39" s="49"/>
      <c r="P39" s="53" t="s">
        <v>104</v>
      </c>
      <c r="Q39" s="41" t="s">
        <v>104</v>
      </c>
      <c r="R39" s="41" t="s">
        <v>104</v>
      </c>
      <c r="S39" s="51" t="s">
        <v>104</v>
      </c>
      <c r="T39" s="51" t="s">
        <v>104</v>
      </c>
    </row>
    <row r="40" spans="1:113" ht="47.25" x14ac:dyDescent="0.25">
      <c r="A40" s="40">
        <v>16</v>
      </c>
      <c r="B40" s="41" t="s">
        <v>123</v>
      </c>
      <c r="C40" s="41" t="s">
        <v>123</v>
      </c>
      <c r="D40" s="48" t="s">
        <v>124</v>
      </c>
      <c r="E40" s="41" t="s">
        <v>163</v>
      </c>
      <c r="F40" s="41" t="s">
        <v>659</v>
      </c>
      <c r="G40" s="41" t="s">
        <v>165</v>
      </c>
      <c r="H40" s="41" t="s">
        <v>165</v>
      </c>
      <c r="I40" s="43">
        <v>2005</v>
      </c>
      <c r="J40" s="44" t="s">
        <v>657</v>
      </c>
      <c r="K40" s="43">
        <v>2005</v>
      </c>
      <c r="L40" s="52" t="s">
        <v>146</v>
      </c>
      <c r="M40" s="40">
        <v>35</v>
      </c>
      <c r="N40" s="49"/>
      <c r="O40" s="49"/>
      <c r="P40" s="53" t="s">
        <v>104</v>
      </c>
      <c r="Q40" s="41" t="s">
        <v>104</v>
      </c>
      <c r="R40" s="41" t="s">
        <v>104</v>
      </c>
      <c r="S40" s="51" t="s">
        <v>104</v>
      </c>
      <c r="T40" s="51" t="s">
        <v>104</v>
      </c>
    </row>
    <row r="41" spans="1:113" s="54" customFormat="1" ht="12.75" x14ac:dyDescent="0.2">
      <c r="B41" s="55"/>
      <c r="C41" s="55"/>
      <c r="K41" s="55"/>
    </row>
    <row r="42" spans="1:113" s="54" customFormat="1" x14ac:dyDescent="0.25">
      <c r="B42" s="35" t="s">
        <v>166</v>
      </c>
      <c r="C42" s="35"/>
      <c r="D42" s="35"/>
      <c r="E42" s="35"/>
      <c r="F42" s="35"/>
      <c r="G42" s="35"/>
      <c r="H42" s="35"/>
      <c r="I42" s="35"/>
      <c r="J42" s="35"/>
      <c r="K42" s="35"/>
      <c r="L42" s="35"/>
      <c r="M42" s="35"/>
      <c r="N42" s="35"/>
      <c r="O42" s="35"/>
      <c r="P42" s="35"/>
      <c r="Q42" s="35"/>
      <c r="R42" s="35"/>
    </row>
    <row r="43" spans="1:113" x14ac:dyDescent="0.25">
      <c r="B43" s="320" t="s">
        <v>167</v>
      </c>
      <c r="C43" s="320"/>
      <c r="D43" s="320"/>
      <c r="E43" s="320"/>
      <c r="F43" s="320"/>
      <c r="G43" s="320"/>
      <c r="H43" s="320"/>
      <c r="I43" s="320"/>
      <c r="J43" s="320"/>
      <c r="K43" s="320"/>
      <c r="L43" s="320"/>
      <c r="M43" s="320"/>
      <c r="N43" s="320"/>
      <c r="O43" s="320"/>
      <c r="P43" s="320"/>
      <c r="Q43" s="320"/>
      <c r="R43" s="320"/>
    </row>
    <row r="45" spans="1:113" x14ac:dyDescent="0.25">
      <c r="B45" s="42" t="s">
        <v>124</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168</v>
      </c>
      <c r="C46" s="42"/>
      <c r="D46" s="42"/>
      <c r="E46" s="42"/>
      <c r="H46" s="42"/>
      <c r="I46" s="42"/>
      <c r="J46" s="42"/>
      <c r="K46" s="42"/>
      <c r="L46" s="42"/>
      <c r="M46" s="42"/>
      <c r="N46" s="42"/>
      <c r="O46" s="42"/>
      <c r="P46" s="42"/>
      <c r="Q46" s="42"/>
      <c r="R46" s="42"/>
    </row>
    <row r="47" spans="1:113" x14ac:dyDescent="0.25">
      <c r="B47" s="42" t="s">
        <v>169</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170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171</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172</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173</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174</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175</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176</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A6:T6"/>
    <mergeCell ref="A8:T8"/>
    <mergeCell ref="A9:T9"/>
    <mergeCell ref="A10:T10"/>
    <mergeCell ref="A11:T11"/>
    <mergeCell ref="S21:T21"/>
    <mergeCell ref="A12:T12"/>
    <mergeCell ref="A13:T13"/>
    <mergeCell ref="A14:T14"/>
    <mergeCell ref="A15:T15"/>
    <mergeCell ref="A16:T16"/>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2" customFormat="1" ht="18.75" customHeight="1" x14ac:dyDescent="0.2">
      <c r="E10" s="306" t="s">
        <v>5</v>
      </c>
      <c r="F10" s="306"/>
      <c r="G10" s="306"/>
      <c r="H10" s="306"/>
      <c r="I10" s="306"/>
      <c r="J10" s="306"/>
      <c r="K10" s="306"/>
      <c r="L10" s="306"/>
      <c r="M10" s="306"/>
      <c r="N10" s="306"/>
      <c r="O10" s="306"/>
      <c r="P10" s="306"/>
      <c r="Q10" s="306"/>
      <c r="R10" s="306"/>
      <c r="S10" s="306"/>
      <c r="T10" s="306"/>
      <c r="U10" s="306"/>
      <c r="V10" s="306"/>
      <c r="W10" s="306"/>
      <c r="X10" s="306"/>
      <c r="Y10" s="30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9" t="str">
        <f>'1. паспорт местоположение'!A12</f>
        <v>F_TP2100.PS.0045</v>
      </c>
      <c r="F12" s="319"/>
      <c r="G12" s="319"/>
      <c r="H12" s="319"/>
      <c r="I12" s="319"/>
      <c r="J12" s="319"/>
      <c r="K12" s="319"/>
      <c r="L12" s="319"/>
      <c r="M12" s="319"/>
      <c r="N12" s="319"/>
      <c r="O12" s="319"/>
      <c r="P12" s="319"/>
      <c r="Q12" s="319"/>
      <c r="R12" s="319"/>
      <c r="S12" s="319"/>
      <c r="T12" s="319"/>
      <c r="U12" s="319"/>
      <c r="V12" s="319"/>
      <c r="W12" s="319"/>
      <c r="X12" s="319"/>
      <c r="Y12" s="319"/>
    </row>
    <row r="13" spans="1:27" s="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19" t="str">
        <f>'1. паспорт местоположение'!A15</f>
        <v>Реконструкция ПС 110/35/6 кВ Урай (замена масляных выключателей 110 кВ, 35 кВ)</v>
      </c>
      <c r="F15" s="319"/>
      <c r="G15" s="319"/>
      <c r="H15" s="319"/>
      <c r="I15" s="319"/>
      <c r="J15" s="319"/>
      <c r="K15" s="319"/>
      <c r="L15" s="319"/>
      <c r="M15" s="319"/>
      <c r="N15" s="319"/>
      <c r="O15" s="319"/>
      <c r="P15" s="319"/>
      <c r="Q15" s="319"/>
      <c r="R15" s="319"/>
      <c r="S15" s="319"/>
      <c r="T15" s="319"/>
      <c r="U15" s="319"/>
      <c r="V15" s="319"/>
      <c r="W15" s="319"/>
      <c r="X15" s="319"/>
      <c r="Y15" s="319"/>
    </row>
    <row r="16" spans="1:27" s="14" customFormat="1" ht="15" customHeight="1" x14ac:dyDescent="0.2">
      <c r="E16" s="306" t="s">
        <v>8</v>
      </c>
      <c r="F16" s="306"/>
      <c r="G16" s="306"/>
      <c r="H16" s="306"/>
      <c r="I16" s="306"/>
      <c r="J16" s="306"/>
      <c r="K16" s="306"/>
      <c r="L16" s="306"/>
      <c r="M16" s="306"/>
      <c r="N16" s="306"/>
      <c r="O16" s="306"/>
      <c r="P16" s="306"/>
      <c r="Q16" s="306"/>
      <c r="R16" s="306"/>
      <c r="S16" s="306"/>
      <c r="T16" s="306"/>
      <c r="U16" s="306"/>
      <c r="V16" s="306"/>
      <c r="W16" s="306"/>
      <c r="X16" s="306"/>
      <c r="Y16" s="30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177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36" customFormat="1" ht="21" customHeight="1" x14ac:dyDescent="0.25"/>
    <row r="21" spans="1:27" ht="15.75" customHeight="1" x14ac:dyDescent="0.25">
      <c r="A21" s="329" t="s">
        <v>10</v>
      </c>
      <c r="B21" s="325" t="s">
        <v>178</v>
      </c>
      <c r="C21" s="326"/>
      <c r="D21" s="325" t="s">
        <v>179</v>
      </c>
      <c r="E21" s="326"/>
      <c r="F21" s="332" t="s">
        <v>82</v>
      </c>
      <c r="G21" s="334"/>
      <c r="H21" s="334"/>
      <c r="I21" s="333"/>
      <c r="J21" s="329" t="s">
        <v>180</v>
      </c>
      <c r="K21" s="325" t="s">
        <v>181</v>
      </c>
      <c r="L21" s="326"/>
      <c r="M21" s="325" t="s">
        <v>182</v>
      </c>
      <c r="N21" s="326"/>
      <c r="O21" s="325" t="s">
        <v>183</v>
      </c>
      <c r="P21" s="326"/>
      <c r="Q21" s="325" t="s">
        <v>184</v>
      </c>
      <c r="R21" s="326"/>
      <c r="S21" s="329" t="s">
        <v>185</v>
      </c>
      <c r="T21" s="329" t="s">
        <v>186</v>
      </c>
      <c r="U21" s="329" t="s">
        <v>187</v>
      </c>
      <c r="V21" s="325" t="s">
        <v>188</v>
      </c>
      <c r="W21" s="326"/>
      <c r="X21" s="332" t="s">
        <v>115</v>
      </c>
      <c r="Y21" s="334"/>
      <c r="Z21" s="332" t="s">
        <v>116</v>
      </c>
      <c r="AA21" s="334"/>
    </row>
    <row r="22" spans="1:27" ht="216" customHeight="1" x14ac:dyDescent="0.25">
      <c r="A22" s="330"/>
      <c r="B22" s="327"/>
      <c r="C22" s="328"/>
      <c r="D22" s="327"/>
      <c r="E22" s="328"/>
      <c r="F22" s="332" t="s">
        <v>189</v>
      </c>
      <c r="G22" s="333"/>
      <c r="H22" s="332" t="s">
        <v>190</v>
      </c>
      <c r="I22" s="333"/>
      <c r="J22" s="331"/>
      <c r="K22" s="327"/>
      <c r="L22" s="328"/>
      <c r="M22" s="327"/>
      <c r="N22" s="328"/>
      <c r="O22" s="327"/>
      <c r="P22" s="328"/>
      <c r="Q22" s="327"/>
      <c r="R22" s="328"/>
      <c r="S22" s="331"/>
      <c r="T22" s="331"/>
      <c r="U22" s="331"/>
      <c r="V22" s="327"/>
      <c r="W22" s="328"/>
      <c r="X22" s="38" t="s">
        <v>117</v>
      </c>
      <c r="Y22" s="38" t="s">
        <v>118</v>
      </c>
      <c r="Z22" s="38" t="s">
        <v>119</v>
      </c>
      <c r="AA22" s="38" t="s">
        <v>120</v>
      </c>
    </row>
    <row r="23" spans="1:27" ht="60" customHeight="1" x14ac:dyDescent="0.25">
      <c r="A23" s="331"/>
      <c r="B23" s="37" t="s">
        <v>121</v>
      </c>
      <c r="C23" s="37" t="s">
        <v>122</v>
      </c>
      <c r="D23" s="37" t="s">
        <v>121</v>
      </c>
      <c r="E23" s="37" t="s">
        <v>122</v>
      </c>
      <c r="F23" s="37" t="s">
        <v>121</v>
      </c>
      <c r="G23" s="37" t="s">
        <v>122</v>
      </c>
      <c r="H23" s="37" t="s">
        <v>121</v>
      </c>
      <c r="I23" s="37" t="s">
        <v>122</v>
      </c>
      <c r="J23" s="37" t="s">
        <v>121</v>
      </c>
      <c r="K23" s="37" t="s">
        <v>121</v>
      </c>
      <c r="L23" s="37" t="s">
        <v>122</v>
      </c>
      <c r="M23" s="37" t="s">
        <v>121</v>
      </c>
      <c r="N23" s="37" t="s">
        <v>122</v>
      </c>
      <c r="O23" s="37" t="s">
        <v>121</v>
      </c>
      <c r="P23" s="37" t="s">
        <v>122</v>
      </c>
      <c r="Q23" s="37" t="s">
        <v>121</v>
      </c>
      <c r="R23" s="37" t="s">
        <v>122</v>
      </c>
      <c r="S23" s="37" t="s">
        <v>121</v>
      </c>
      <c r="T23" s="37" t="s">
        <v>121</v>
      </c>
      <c r="U23" s="37" t="s">
        <v>121</v>
      </c>
      <c r="V23" s="37" t="s">
        <v>121</v>
      </c>
      <c r="W23" s="37" t="s">
        <v>122</v>
      </c>
      <c r="X23" s="37" t="s">
        <v>121</v>
      </c>
      <c r="Y23" s="37" t="s">
        <v>121</v>
      </c>
      <c r="Z23" s="38" t="s">
        <v>121</v>
      </c>
      <c r="AA23" s="38" t="s">
        <v>121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85"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0" t="str">
        <f>'1. паспорт местоположение'!A5:C5</f>
        <v>Год раскрытия информации: 2023 год</v>
      </c>
      <c r="B5" s="310"/>
      <c r="C5" s="310"/>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11" t="s">
        <v>3</v>
      </c>
      <c r="B7" s="311"/>
      <c r="C7" s="311"/>
      <c r="D7" s="10"/>
      <c r="E7" s="10"/>
      <c r="F7" s="10"/>
      <c r="G7" s="10"/>
      <c r="H7" s="10"/>
      <c r="I7" s="10"/>
      <c r="J7" s="10"/>
      <c r="K7" s="10"/>
      <c r="L7" s="10"/>
      <c r="M7" s="10"/>
      <c r="N7" s="10"/>
      <c r="O7" s="10"/>
      <c r="P7" s="10"/>
      <c r="Q7" s="10"/>
      <c r="R7" s="10"/>
      <c r="S7" s="10"/>
      <c r="T7" s="10"/>
      <c r="U7" s="10"/>
    </row>
    <row r="8" spans="1:29" s="2" customFormat="1" ht="18.75" x14ac:dyDescent="0.2">
      <c r="A8" s="311"/>
      <c r="B8" s="311"/>
      <c r="C8" s="311"/>
      <c r="D8" s="9"/>
      <c r="E8" s="9"/>
      <c r="F8" s="9"/>
      <c r="G8" s="9"/>
      <c r="H8" s="10"/>
      <c r="I8" s="10"/>
      <c r="J8" s="10"/>
      <c r="K8" s="10"/>
      <c r="L8" s="10"/>
      <c r="M8" s="10"/>
      <c r="N8" s="10"/>
      <c r="O8" s="10"/>
      <c r="P8" s="10"/>
      <c r="Q8" s="10"/>
      <c r="R8" s="10"/>
      <c r="S8" s="10"/>
      <c r="T8" s="10"/>
      <c r="U8" s="10"/>
    </row>
    <row r="9" spans="1:29" s="2" customFormat="1" ht="18.75" x14ac:dyDescent="0.2">
      <c r="A9" s="319" t="str">
        <f>'1. паспорт местоположение'!A9:C9</f>
        <v>АО "Россети Тюмень"</v>
      </c>
      <c r="B9" s="319"/>
      <c r="C9" s="319"/>
      <c r="D9" s="11"/>
      <c r="E9" s="11"/>
      <c r="F9" s="11"/>
      <c r="G9" s="11"/>
      <c r="H9" s="10"/>
      <c r="I9" s="10"/>
      <c r="J9" s="10"/>
      <c r="K9" s="10"/>
      <c r="L9" s="10"/>
      <c r="M9" s="10"/>
      <c r="N9" s="10"/>
      <c r="O9" s="10"/>
      <c r="P9" s="10"/>
      <c r="Q9" s="10"/>
      <c r="R9" s="10"/>
      <c r="S9" s="10"/>
      <c r="T9" s="10"/>
      <c r="U9" s="10"/>
    </row>
    <row r="10" spans="1:29" s="2" customFormat="1" ht="18.75" x14ac:dyDescent="0.2">
      <c r="A10" s="306" t="s">
        <v>5</v>
      </c>
      <c r="B10" s="306"/>
      <c r="C10" s="306"/>
      <c r="D10" s="12"/>
      <c r="E10" s="12"/>
      <c r="F10" s="12"/>
      <c r="G10" s="12"/>
      <c r="H10" s="10"/>
      <c r="I10" s="10"/>
      <c r="J10" s="10"/>
      <c r="K10" s="10"/>
      <c r="L10" s="10"/>
      <c r="M10" s="10"/>
      <c r="N10" s="10"/>
      <c r="O10" s="10"/>
      <c r="P10" s="10"/>
      <c r="Q10" s="10"/>
      <c r="R10" s="10"/>
      <c r="S10" s="10"/>
      <c r="T10" s="10"/>
      <c r="U10" s="10"/>
    </row>
    <row r="11" spans="1:29" s="2" customFormat="1" ht="18.75" x14ac:dyDescent="0.2">
      <c r="A11" s="311"/>
      <c r="B11" s="311"/>
      <c r="C11" s="311"/>
      <c r="D11" s="9"/>
      <c r="E11" s="9"/>
      <c r="F11" s="9"/>
      <c r="G11" s="9"/>
      <c r="H11" s="10"/>
      <c r="I11" s="10"/>
      <c r="J11" s="10"/>
      <c r="K11" s="10"/>
      <c r="L11" s="10"/>
      <c r="M11" s="10"/>
      <c r="N11" s="10"/>
      <c r="O11" s="10"/>
      <c r="P11" s="10"/>
      <c r="Q11" s="10"/>
      <c r="R11" s="10"/>
      <c r="S11" s="10"/>
      <c r="T11" s="10"/>
      <c r="U11" s="10"/>
    </row>
    <row r="12" spans="1:29" s="2" customFormat="1" ht="18.75" x14ac:dyDescent="0.2">
      <c r="A12" s="319" t="str">
        <f>'1. паспорт местоположение'!A12:C12</f>
        <v>F_TP2100.PS.0045</v>
      </c>
      <c r="B12" s="319"/>
      <c r="C12" s="319"/>
      <c r="D12" s="11"/>
      <c r="E12" s="11"/>
      <c r="F12" s="11"/>
      <c r="G12" s="11"/>
      <c r="H12" s="10"/>
      <c r="I12" s="10"/>
      <c r="J12" s="10"/>
      <c r="K12" s="10"/>
      <c r="L12" s="10"/>
      <c r="M12" s="10"/>
      <c r="N12" s="10"/>
      <c r="O12" s="10"/>
      <c r="P12" s="10"/>
      <c r="Q12" s="10"/>
      <c r="R12" s="10"/>
      <c r="S12" s="10"/>
      <c r="T12" s="10"/>
      <c r="U12" s="10"/>
    </row>
    <row r="13" spans="1:29" s="2" customFormat="1" ht="18.75" x14ac:dyDescent="0.2">
      <c r="A13" s="306" t="s">
        <v>7</v>
      </c>
      <c r="B13" s="306"/>
      <c r="C13" s="30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5"/>
      <c r="B14" s="315"/>
      <c r="C14" s="31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07" t="str">
        <f>'1. паспорт местоположение'!A15:C15</f>
        <v>Реконструкция ПС 110/35/6 кВ Урай (замена масляных выключателей 110 кВ, 35 кВ)</v>
      </c>
      <c r="B15" s="307"/>
      <c r="C15" s="307"/>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06" t="s">
        <v>8</v>
      </c>
      <c r="B16" s="306"/>
      <c r="C16" s="30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5"/>
      <c r="B17" s="315"/>
      <c r="C17" s="315"/>
      <c r="D17" s="13"/>
      <c r="E17" s="13"/>
      <c r="F17" s="13"/>
      <c r="G17" s="13"/>
      <c r="H17" s="13"/>
      <c r="I17" s="13"/>
      <c r="J17" s="13"/>
      <c r="K17" s="13"/>
      <c r="L17" s="13"/>
      <c r="M17" s="13"/>
      <c r="N17" s="13"/>
      <c r="O17" s="13"/>
      <c r="P17" s="13"/>
      <c r="Q17" s="13"/>
      <c r="R17" s="13"/>
    </row>
    <row r="18" spans="1:21" s="14" customFormat="1" ht="27.75" customHeight="1" x14ac:dyDescent="0.2">
      <c r="A18" s="308" t="s">
        <v>191</v>
      </c>
      <c r="B18" s="308"/>
      <c r="C18" s="30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60.25" customHeight="1" x14ac:dyDescent="0.2">
      <c r="A22" s="19" t="s">
        <v>13</v>
      </c>
      <c r="B22" s="31" t="s">
        <v>192</v>
      </c>
      <c r="C22" s="22" t="s">
        <v>701</v>
      </c>
      <c r="D22" s="12"/>
      <c r="E22" s="12"/>
      <c r="F22" s="13"/>
      <c r="G22" s="13"/>
      <c r="H22" s="13"/>
      <c r="I22" s="13"/>
      <c r="J22" s="13"/>
      <c r="K22" s="13"/>
      <c r="L22" s="13"/>
      <c r="M22" s="13"/>
      <c r="N22" s="13"/>
      <c r="O22" s="13"/>
      <c r="P22" s="13"/>
    </row>
    <row r="23" spans="1:21" ht="348" customHeight="1" x14ac:dyDescent="0.25">
      <c r="A23" s="19" t="s">
        <v>15</v>
      </c>
      <c r="B23" s="21" t="s">
        <v>193</v>
      </c>
      <c r="C23" s="65" t="s">
        <v>702</v>
      </c>
    </row>
    <row r="24" spans="1:21" ht="144" customHeight="1" x14ac:dyDescent="0.25">
      <c r="A24" s="19" t="s">
        <v>19</v>
      </c>
      <c r="B24" s="21" t="s">
        <v>194</v>
      </c>
      <c r="C24" s="22" t="s">
        <v>698</v>
      </c>
    </row>
    <row r="25" spans="1:21" ht="31.5" x14ac:dyDescent="0.25">
      <c r="A25" s="19" t="s">
        <v>22</v>
      </c>
      <c r="B25" s="21" t="s">
        <v>195</v>
      </c>
      <c r="C25" s="66">
        <v>24.953890166666667</v>
      </c>
    </row>
    <row r="26" spans="1:21" ht="66.75" customHeight="1" x14ac:dyDescent="0.25">
      <c r="A26" s="19" t="s">
        <v>25</v>
      </c>
      <c r="B26" s="21" t="s">
        <v>196</v>
      </c>
      <c r="C26" s="18" t="s">
        <v>197</v>
      </c>
    </row>
    <row r="27" spans="1:21" ht="189" x14ac:dyDescent="0.25">
      <c r="A27" s="19" t="s">
        <v>28</v>
      </c>
      <c r="B27" s="21" t="s">
        <v>198</v>
      </c>
      <c r="C27" s="22" t="s">
        <v>697</v>
      </c>
    </row>
    <row r="28" spans="1:21" ht="42.75" customHeight="1" x14ac:dyDescent="0.25">
      <c r="A28" s="19" t="s">
        <v>31</v>
      </c>
      <c r="B28" s="21" t="s">
        <v>199</v>
      </c>
      <c r="C28" s="18">
        <v>2018</v>
      </c>
    </row>
    <row r="29" spans="1:21" ht="42.75" customHeight="1" x14ac:dyDescent="0.25">
      <c r="A29" s="19" t="s">
        <v>33</v>
      </c>
      <c r="B29" s="16" t="s">
        <v>200</v>
      </c>
      <c r="C29" s="18">
        <v>2023</v>
      </c>
    </row>
    <row r="30" spans="1:21" ht="42.75" customHeight="1" x14ac:dyDescent="0.25">
      <c r="A30" s="19" t="s">
        <v>35</v>
      </c>
      <c r="B30" s="16" t="s">
        <v>201</v>
      </c>
      <c r="C30" s="18" t="s">
        <v>202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Z29" sqref="Z29"/>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
      <c r="AB6" s="1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
      <c r="AB7" s="10"/>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
      <c r="AB8" s="11"/>
    </row>
    <row r="9" spans="1:28" ht="15.75" x14ac:dyDescent="0.25">
      <c r="A9" s="306" t="s">
        <v>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
      <c r="AB9" s="1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
      <c r="AB10" s="10"/>
    </row>
    <row r="11" spans="1:28" ht="15.75" x14ac:dyDescent="0.25">
      <c r="A11" s="319" t="str">
        <f>'1. паспорт местоположение'!A12:C12</f>
        <v>F_TP2100.PS.0045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
      <c r="AB11" s="1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
      <c r="AB12" s="1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67"/>
      <c r="AB13" s="67"/>
    </row>
    <row r="14" spans="1:28" ht="15.75" x14ac:dyDescent="0.25">
      <c r="A14" s="319" t="str">
        <f>'1. паспорт местоположение'!A15:C15</f>
        <v>Реконструкция ПС 110/35/6 кВ Урай (замена масляных выключателей 110 кВ, 35 кВ)</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
      <c r="AB14" s="11"/>
    </row>
    <row r="15" spans="1:28" ht="15.75" x14ac:dyDescent="0.25">
      <c r="A15" s="306" t="s">
        <v>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
      <c r="AB15" s="1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68"/>
      <c r="AB16" s="6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68"/>
      <c r="AB17" s="6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68"/>
      <c r="AB18" s="6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68"/>
      <c r="AB19" s="6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68"/>
      <c r="AB20" s="6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68"/>
      <c r="AB21" s="68"/>
    </row>
    <row r="22" spans="1:28" x14ac:dyDescent="0.25">
      <c r="A22" s="336" t="s">
        <v>203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69"/>
      <c r="AB22" s="69"/>
    </row>
    <row r="23" spans="1:28" ht="32.25" customHeight="1" x14ac:dyDescent="0.25">
      <c r="A23" s="337" t="s">
        <v>204</v>
      </c>
      <c r="B23" s="338"/>
      <c r="C23" s="338"/>
      <c r="D23" s="338"/>
      <c r="E23" s="338"/>
      <c r="F23" s="338"/>
      <c r="G23" s="338"/>
      <c r="H23" s="338"/>
      <c r="I23" s="338"/>
      <c r="J23" s="338"/>
      <c r="K23" s="338"/>
      <c r="L23" s="339"/>
      <c r="M23" s="340" t="s">
        <v>205</v>
      </c>
      <c r="N23" s="340"/>
      <c r="O23" s="340"/>
      <c r="P23" s="340"/>
      <c r="Q23" s="340"/>
      <c r="R23" s="340"/>
      <c r="S23" s="340"/>
      <c r="T23" s="340"/>
      <c r="U23" s="340"/>
      <c r="V23" s="340"/>
      <c r="W23" s="340"/>
      <c r="X23" s="340"/>
      <c r="Y23" s="340"/>
      <c r="Z23" s="340"/>
    </row>
    <row r="24" spans="1:28" ht="151.5" customHeight="1" x14ac:dyDescent="0.25">
      <c r="A24" s="70" t="s">
        <v>206</v>
      </c>
      <c r="B24" s="71" t="s">
        <v>207</v>
      </c>
      <c r="C24" s="70" t="s">
        <v>208</v>
      </c>
      <c r="D24" s="70" t="s">
        <v>209</v>
      </c>
      <c r="E24" s="70" t="s">
        <v>210</v>
      </c>
      <c r="F24" s="70" t="s">
        <v>211</v>
      </c>
      <c r="G24" s="70" t="s">
        <v>212</v>
      </c>
      <c r="H24" s="70" t="s">
        <v>213</v>
      </c>
      <c r="I24" s="70" t="s">
        <v>214</v>
      </c>
      <c r="J24" s="70" t="s">
        <v>215</v>
      </c>
      <c r="K24" s="71" t="s">
        <v>216</v>
      </c>
      <c r="L24" s="71" t="s">
        <v>217</v>
      </c>
      <c r="M24" s="72" t="s">
        <v>218</v>
      </c>
      <c r="N24" s="71" t="s">
        <v>219</v>
      </c>
      <c r="O24" s="70" t="s">
        <v>220</v>
      </c>
      <c r="P24" s="70" t="s">
        <v>221</v>
      </c>
      <c r="Q24" s="70" t="s">
        <v>222</v>
      </c>
      <c r="R24" s="70" t="s">
        <v>213</v>
      </c>
      <c r="S24" s="70" t="s">
        <v>223</v>
      </c>
      <c r="T24" s="70" t="s">
        <v>224</v>
      </c>
      <c r="U24" s="70" t="s">
        <v>225</v>
      </c>
      <c r="V24" s="70" t="s">
        <v>222</v>
      </c>
      <c r="W24" s="73" t="s">
        <v>226</v>
      </c>
      <c r="X24" s="73" t="s">
        <v>227</v>
      </c>
      <c r="Y24" s="73" t="s">
        <v>228</v>
      </c>
      <c r="Z24" s="74" t="s">
        <v>229</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230</v>
      </c>
    </row>
    <row r="27" spans="1:28" x14ac:dyDescent="0.25">
      <c r="A27" s="77"/>
      <c r="B27" s="77"/>
      <c r="C27" s="77"/>
      <c r="D27" s="77"/>
      <c r="E27" s="77"/>
      <c r="F27" s="76"/>
      <c r="G27" s="76"/>
      <c r="H27" s="77"/>
      <c r="I27" s="76"/>
      <c r="J27" s="76"/>
      <c r="K27" s="76"/>
      <c r="L27" s="77"/>
      <c r="M27" s="76"/>
      <c r="N27" s="77"/>
      <c r="O27" s="77"/>
      <c r="P27" s="77"/>
      <c r="Q27" s="77"/>
      <c r="R27" s="77"/>
      <c r="S27" s="77"/>
      <c r="T27" s="77"/>
      <c r="U27" s="77"/>
      <c r="V27" s="77"/>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102</v>
      </c>
      <c r="B33" s="77" t="s">
        <v>102</v>
      </c>
      <c r="C33" s="77" t="s">
        <v>102</v>
      </c>
      <c r="D33" s="77" t="s">
        <v>102</v>
      </c>
      <c r="E33" s="77" t="s">
        <v>102</v>
      </c>
      <c r="F33" s="77" t="s">
        <v>102</v>
      </c>
      <c r="G33" s="77" t="s">
        <v>102</v>
      </c>
      <c r="H33" s="77" t="s">
        <v>102</v>
      </c>
      <c r="I33" s="77" t="s">
        <v>102</v>
      </c>
      <c r="J33" s="77" t="s">
        <v>102</v>
      </c>
      <c r="K33" s="77" t="s">
        <v>102</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11" t="s">
        <v>3</v>
      </c>
      <c r="B7" s="311"/>
      <c r="C7" s="311"/>
      <c r="D7" s="311"/>
      <c r="E7" s="311"/>
      <c r="F7" s="311"/>
      <c r="G7" s="311"/>
      <c r="H7" s="311"/>
      <c r="I7" s="311"/>
      <c r="J7" s="311"/>
      <c r="K7" s="311"/>
      <c r="L7" s="311"/>
      <c r="M7" s="311"/>
      <c r="N7" s="311"/>
      <c r="O7" s="311"/>
      <c r="P7" s="10"/>
      <c r="Q7" s="10"/>
      <c r="R7" s="10"/>
      <c r="S7" s="10"/>
      <c r="T7" s="10"/>
      <c r="U7" s="10"/>
      <c r="V7" s="10"/>
      <c r="W7" s="10"/>
      <c r="X7" s="10"/>
      <c r="Y7" s="10"/>
      <c r="Z7" s="10"/>
    </row>
    <row r="8" spans="1:28" s="2" customFormat="1" ht="18.75" x14ac:dyDescent="0.2">
      <c r="A8" s="311"/>
      <c r="B8" s="311"/>
      <c r="C8" s="311"/>
      <c r="D8" s="311"/>
      <c r="E8" s="311"/>
      <c r="F8" s="311"/>
      <c r="G8" s="311"/>
      <c r="H8" s="311"/>
      <c r="I8" s="311"/>
      <c r="J8" s="311"/>
      <c r="K8" s="311"/>
      <c r="L8" s="311"/>
      <c r="M8" s="311"/>
      <c r="N8" s="311"/>
      <c r="O8" s="311"/>
      <c r="P8" s="10"/>
      <c r="Q8" s="10"/>
      <c r="R8" s="10"/>
      <c r="S8" s="10"/>
      <c r="T8" s="10"/>
      <c r="U8" s="10"/>
      <c r="V8" s="10"/>
      <c r="W8" s="10"/>
      <c r="X8" s="10"/>
      <c r="Y8" s="10"/>
      <c r="Z8" s="10"/>
    </row>
    <row r="9" spans="1:28" s="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0"/>
      <c r="Q9" s="10"/>
      <c r="R9" s="10"/>
      <c r="S9" s="10"/>
      <c r="T9" s="10"/>
      <c r="U9" s="10"/>
      <c r="V9" s="10"/>
      <c r="W9" s="10"/>
      <c r="X9" s="10"/>
      <c r="Y9" s="10"/>
      <c r="Z9" s="10"/>
    </row>
    <row r="10" spans="1:28" s="2" customFormat="1" ht="18.75" x14ac:dyDescent="0.2">
      <c r="A10" s="306" t="s">
        <v>5</v>
      </c>
      <c r="B10" s="306"/>
      <c r="C10" s="306"/>
      <c r="D10" s="306"/>
      <c r="E10" s="306"/>
      <c r="F10" s="306"/>
      <c r="G10" s="306"/>
      <c r="H10" s="306"/>
      <c r="I10" s="306"/>
      <c r="J10" s="306"/>
      <c r="K10" s="306"/>
      <c r="L10" s="306"/>
      <c r="M10" s="306"/>
      <c r="N10" s="306"/>
      <c r="O10" s="306"/>
      <c r="P10" s="10"/>
      <c r="Q10" s="10"/>
      <c r="R10" s="10"/>
      <c r="S10" s="10"/>
      <c r="T10" s="10"/>
      <c r="U10" s="10"/>
      <c r="V10" s="10"/>
      <c r="W10" s="10"/>
      <c r="X10" s="10"/>
      <c r="Y10" s="10"/>
      <c r="Z10" s="10"/>
    </row>
    <row r="11" spans="1:28" s="2" customFormat="1" ht="18.75" x14ac:dyDescent="0.2">
      <c r="A11" s="311"/>
      <c r="B11" s="311"/>
      <c r="C11" s="311"/>
      <c r="D11" s="311"/>
      <c r="E11" s="311"/>
      <c r="F11" s="311"/>
      <c r="G11" s="311"/>
      <c r="H11" s="311"/>
      <c r="I11" s="311"/>
      <c r="J11" s="311"/>
      <c r="K11" s="311"/>
      <c r="L11" s="311"/>
      <c r="M11" s="311"/>
      <c r="N11" s="311"/>
      <c r="O11" s="311"/>
      <c r="P11" s="10"/>
      <c r="Q11" s="10"/>
      <c r="R11" s="10"/>
      <c r="S11" s="10"/>
      <c r="T11" s="10"/>
      <c r="U11" s="10"/>
      <c r="V11" s="10"/>
      <c r="W11" s="10"/>
      <c r="X11" s="10"/>
      <c r="Y11" s="10"/>
      <c r="Z11" s="10"/>
    </row>
    <row r="12" spans="1:28" s="2" customFormat="1" ht="18.75" x14ac:dyDescent="0.2">
      <c r="A12" s="319" t="str">
        <f>'1. паспорт местоположение'!A12:C12</f>
        <v>F_TP2100.PS.0045</v>
      </c>
      <c r="B12" s="319"/>
      <c r="C12" s="319"/>
      <c r="D12" s="319"/>
      <c r="E12" s="319"/>
      <c r="F12" s="319"/>
      <c r="G12" s="319"/>
      <c r="H12" s="319"/>
      <c r="I12" s="319"/>
      <c r="J12" s="319"/>
      <c r="K12" s="319"/>
      <c r="L12" s="319"/>
      <c r="M12" s="319"/>
      <c r="N12" s="319"/>
      <c r="O12" s="319"/>
      <c r="P12" s="10"/>
      <c r="Q12" s="10"/>
      <c r="R12" s="10"/>
      <c r="S12" s="10"/>
      <c r="T12" s="10"/>
      <c r="U12" s="10"/>
      <c r="V12" s="10"/>
      <c r="W12" s="10"/>
      <c r="X12" s="10"/>
      <c r="Y12" s="10"/>
      <c r="Z12" s="10"/>
    </row>
    <row r="13" spans="1:28" s="2" customFormat="1" ht="18.75" x14ac:dyDescent="0.2">
      <c r="A13" s="306" t="s">
        <v>7</v>
      </c>
      <c r="B13" s="306"/>
      <c r="C13" s="306"/>
      <c r="D13" s="306"/>
      <c r="E13" s="306"/>
      <c r="F13" s="306"/>
      <c r="G13" s="306"/>
      <c r="H13" s="306"/>
      <c r="I13" s="306"/>
      <c r="J13" s="306"/>
      <c r="K13" s="306"/>
      <c r="L13" s="306"/>
      <c r="M13" s="306"/>
      <c r="N13" s="306"/>
      <c r="O13" s="306"/>
      <c r="P13" s="10"/>
      <c r="Q13" s="10"/>
      <c r="R13" s="10"/>
      <c r="S13" s="10"/>
      <c r="T13" s="10"/>
      <c r="U13" s="10"/>
      <c r="V13" s="10"/>
      <c r="W13" s="10"/>
      <c r="X13" s="10"/>
      <c r="Y13" s="10"/>
      <c r="Z13" s="10"/>
    </row>
    <row r="14" spans="1:28" s="2" customFormat="1" ht="15.75" customHeight="1" x14ac:dyDescent="0.2">
      <c r="A14" s="315"/>
      <c r="B14" s="315"/>
      <c r="C14" s="315"/>
      <c r="D14" s="315"/>
      <c r="E14" s="315"/>
      <c r="F14" s="315"/>
      <c r="G14" s="315"/>
      <c r="H14" s="315"/>
      <c r="I14" s="315"/>
      <c r="J14" s="315"/>
      <c r="K14" s="315"/>
      <c r="L14" s="315"/>
      <c r="M14" s="315"/>
      <c r="N14" s="315"/>
      <c r="O14" s="315"/>
      <c r="P14" s="13"/>
      <c r="Q14" s="13"/>
      <c r="R14" s="13"/>
      <c r="S14" s="13"/>
      <c r="T14" s="13"/>
      <c r="U14" s="13"/>
      <c r="V14" s="13"/>
      <c r="W14" s="13"/>
      <c r="X14" s="13"/>
      <c r="Y14" s="13"/>
      <c r="Z14" s="13"/>
    </row>
    <row r="15" spans="1:28" s="14" customFormat="1" ht="15.75" x14ac:dyDescent="0.2">
      <c r="A15" s="319" t="str">
        <f>'1. паспорт местоположение'!A15:C15</f>
        <v>Реконструкция ПС 110/35/6 кВ Урай (замена масляных выключателей 110 кВ, 35 кВ)</v>
      </c>
      <c r="B15" s="319"/>
      <c r="C15" s="319"/>
      <c r="D15" s="319"/>
      <c r="E15" s="319"/>
      <c r="F15" s="319"/>
      <c r="G15" s="319"/>
      <c r="H15" s="319"/>
      <c r="I15" s="319"/>
      <c r="J15" s="319"/>
      <c r="K15" s="319"/>
      <c r="L15" s="319"/>
      <c r="M15" s="319"/>
      <c r="N15" s="319"/>
      <c r="O15" s="319"/>
      <c r="P15" s="11"/>
      <c r="Q15" s="11"/>
      <c r="R15" s="11"/>
      <c r="S15" s="11"/>
      <c r="T15" s="11"/>
      <c r="U15" s="11"/>
      <c r="V15" s="11"/>
      <c r="W15" s="11"/>
      <c r="X15" s="11"/>
      <c r="Y15" s="11"/>
      <c r="Z15" s="11"/>
    </row>
    <row r="16" spans="1:28" s="14" customFormat="1" ht="15" customHeight="1" x14ac:dyDescent="0.2">
      <c r="A16" s="306" t="s">
        <v>8</v>
      </c>
      <c r="B16" s="306"/>
      <c r="C16" s="306"/>
      <c r="D16" s="306"/>
      <c r="E16" s="306"/>
      <c r="F16" s="306"/>
      <c r="G16" s="306"/>
      <c r="H16" s="306"/>
      <c r="I16" s="306"/>
      <c r="J16" s="306"/>
      <c r="K16" s="306"/>
      <c r="L16" s="306"/>
      <c r="M16" s="306"/>
      <c r="N16" s="306"/>
      <c r="O16" s="306"/>
      <c r="P16" s="12"/>
      <c r="Q16" s="12"/>
      <c r="R16" s="12"/>
      <c r="S16" s="12"/>
      <c r="T16" s="12"/>
      <c r="U16" s="12"/>
      <c r="V16" s="12"/>
      <c r="W16" s="12"/>
      <c r="X16" s="12"/>
      <c r="Y16" s="12"/>
      <c r="Z16" s="12"/>
    </row>
    <row r="17" spans="1:26" s="14" customFormat="1" ht="15" customHeight="1" x14ac:dyDescent="0.2">
      <c r="A17" s="315"/>
      <c r="B17" s="315"/>
      <c r="C17" s="315"/>
      <c r="D17" s="315"/>
      <c r="E17" s="315"/>
      <c r="F17" s="315"/>
      <c r="G17" s="315"/>
      <c r="H17" s="315"/>
      <c r="I17" s="315"/>
      <c r="J17" s="315"/>
      <c r="K17" s="315"/>
      <c r="L17" s="315"/>
      <c r="M17" s="315"/>
      <c r="N17" s="315"/>
      <c r="O17" s="315"/>
      <c r="P17" s="13"/>
      <c r="Q17" s="13"/>
      <c r="R17" s="13"/>
      <c r="S17" s="13"/>
      <c r="T17" s="13"/>
      <c r="U17" s="13"/>
      <c r="V17" s="13"/>
      <c r="W17" s="13"/>
    </row>
    <row r="18" spans="1:26" s="14" customFormat="1" ht="91.5" customHeight="1" x14ac:dyDescent="0.2">
      <c r="A18" s="341" t="s">
        <v>231</v>
      </c>
      <c r="B18" s="341"/>
      <c r="C18" s="341"/>
      <c r="D18" s="341"/>
      <c r="E18" s="341"/>
      <c r="F18" s="341"/>
      <c r="G18" s="341"/>
      <c r="H18" s="341"/>
      <c r="I18" s="341"/>
      <c r="J18" s="341"/>
      <c r="K18" s="341"/>
      <c r="L18" s="341"/>
      <c r="M18" s="341"/>
      <c r="N18" s="341"/>
      <c r="O18" s="341"/>
      <c r="P18" s="15"/>
      <c r="Q18" s="15"/>
      <c r="R18" s="15"/>
      <c r="S18" s="15"/>
      <c r="T18" s="15"/>
      <c r="U18" s="15"/>
      <c r="V18" s="15"/>
      <c r="W18" s="15"/>
      <c r="X18" s="15"/>
      <c r="Y18" s="15"/>
      <c r="Z18" s="15"/>
    </row>
    <row r="19" spans="1:26" s="14" customFormat="1" ht="78" customHeight="1" x14ac:dyDescent="0.2">
      <c r="A19" s="314" t="s">
        <v>10</v>
      </c>
      <c r="B19" s="314" t="s">
        <v>232</v>
      </c>
      <c r="C19" s="314" t="s">
        <v>233</v>
      </c>
      <c r="D19" s="314" t="s">
        <v>234</v>
      </c>
      <c r="E19" s="342" t="s">
        <v>235</v>
      </c>
      <c r="F19" s="343"/>
      <c r="G19" s="343"/>
      <c r="H19" s="343"/>
      <c r="I19" s="344"/>
      <c r="J19" s="314" t="s">
        <v>236</v>
      </c>
      <c r="K19" s="314"/>
      <c r="L19" s="314"/>
      <c r="M19" s="314"/>
      <c r="N19" s="314"/>
      <c r="O19" s="314"/>
      <c r="P19" s="13"/>
      <c r="Q19" s="13"/>
      <c r="R19" s="13"/>
      <c r="S19" s="13"/>
      <c r="T19" s="13"/>
      <c r="U19" s="13"/>
      <c r="V19" s="13"/>
      <c r="W19" s="13"/>
    </row>
    <row r="20" spans="1:26" s="14" customFormat="1" ht="51" customHeight="1" x14ac:dyDescent="0.2">
      <c r="A20" s="314"/>
      <c r="B20" s="314"/>
      <c r="C20" s="314"/>
      <c r="D20" s="314"/>
      <c r="E20" s="27" t="s">
        <v>237</v>
      </c>
      <c r="F20" s="27" t="s">
        <v>238</v>
      </c>
      <c r="G20" s="27" t="s">
        <v>239</v>
      </c>
      <c r="H20" s="27" t="s">
        <v>240</v>
      </c>
      <c r="I20" s="27" t="s">
        <v>241</v>
      </c>
      <c r="J20" s="27" t="s">
        <v>242</v>
      </c>
      <c r="K20" s="27" t="s">
        <v>243</v>
      </c>
      <c r="L20" s="82" t="s">
        <v>244</v>
      </c>
      <c r="M20" s="83" t="s">
        <v>245</v>
      </c>
      <c r="N20" s="83" t="s">
        <v>246</v>
      </c>
      <c r="O20" s="83"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248</v>
      </c>
      <c r="D22" s="31"/>
      <c r="E22" s="31"/>
      <c r="F22" s="31"/>
      <c r="G22" s="31"/>
      <c r="H22" s="31"/>
      <c r="I22" s="31"/>
      <c r="J22" s="85"/>
      <c r="K22" s="85"/>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2" customFormat="1" ht="18.75" x14ac:dyDescent="0.3">
      <c r="A6" s="6"/>
      <c r="K6" s="5"/>
    </row>
    <row r="7" spans="1:44" s="2" customFormat="1" ht="18.75" x14ac:dyDescent="0.2">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 customFormat="1" ht="18.75" customHeight="1" x14ac:dyDescent="0.2">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409" t="str">
        <f>'1. паспорт местоположение'!A12:C12</f>
        <v>F_TP2100.PS.0045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2"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411" t="str">
        <f>'1. паспорт местоположение'!A15:C15</f>
        <v>Реконструкция ПС 110/35/6 кВ Урай (замена масляных выключателей 110 кВ, 35 кВ)</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14" customFormat="1" ht="15" customHeight="1" x14ac:dyDescent="0.2">
      <c r="A16" s="306" t="s">
        <v>8</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09" t="s">
        <v>250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406" t="s">
        <v>251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252</v>
      </c>
      <c r="AL24" s="406"/>
      <c r="AM24" s="92"/>
      <c r="AN24" s="92"/>
      <c r="AS24" s="93"/>
    </row>
    <row r="25" spans="1:45" ht="12.75" customHeight="1" x14ac:dyDescent="0.25">
      <c r="A25" s="389" t="s">
        <v>253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73"/>
      <c r="AL25" s="373"/>
      <c r="AM25" s="95"/>
      <c r="AN25" s="407" t="s">
        <v>254</v>
      </c>
      <c r="AO25" s="407"/>
      <c r="AP25" s="407"/>
      <c r="AQ25" s="408"/>
      <c r="AR25" s="408"/>
      <c r="AS25" s="93"/>
    </row>
    <row r="26" spans="1:45" ht="17.25" customHeight="1" x14ac:dyDescent="0.25">
      <c r="A26" s="356" t="s">
        <v>255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5"/>
      <c r="AN26" s="391" t="s">
        <v>256</v>
      </c>
      <c r="AO26" s="392"/>
      <c r="AP26" s="393"/>
      <c r="AQ26" s="391"/>
      <c r="AR26" s="394"/>
      <c r="AS26" s="93"/>
    </row>
    <row r="27" spans="1:45" ht="17.25" customHeight="1" x14ac:dyDescent="0.25">
      <c r="A27" s="356" t="s">
        <v>257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5"/>
      <c r="AN27" s="391" t="s">
        <v>258</v>
      </c>
      <c r="AO27" s="392"/>
      <c r="AP27" s="393"/>
      <c r="AQ27" s="391"/>
      <c r="AR27" s="394"/>
      <c r="AS27" s="93"/>
    </row>
    <row r="28" spans="1:45" ht="27.75" customHeight="1" x14ac:dyDescent="0.25">
      <c r="A28" s="395" t="s">
        <v>259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6"/>
      <c r="AL28" s="376"/>
      <c r="AM28" s="95"/>
      <c r="AN28" s="398" t="s">
        <v>260</v>
      </c>
      <c r="AO28" s="399"/>
      <c r="AP28" s="400"/>
      <c r="AQ28" s="391"/>
      <c r="AR28" s="394"/>
      <c r="AS28" s="93"/>
    </row>
    <row r="29" spans="1:45" ht="17.25" customHeight="1" x14ac:dyDescent="0.25">
      <c r="A29" s="401" t="s">
        <v>261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3"/>
      <c r="AL29" s="373"/>
      <c r="AM29" s="95"/>
      <c r="AN29" s="358"/>
      <c r="AO29" s="404"/>
      <c r="AP29" s="404"/>
      <c r="AQ29" s="391"/>
      <c r="AR29" s="405"/>
      <c r="AS29" s="93"/>
    </row>
    <row r="30" spans="1:45" ht="17.25" customHeight="1" x14ac:dyDescent="0.25">
      <c r="A30" s="356" t="s">
        <v>262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5"/>
      <c r="AS30" s="93"/>
    </row>
    <row r="31" spans="1:45" ht="17.25" customHeight="1" x14ac:dyDescent="0.25">
      <c r="A31" s="356" t="s">
        <v>263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5"/>
      <c r="AN31" s="95"/>
      <c r="AO31" s="98"/>
      <c r="AP31" s="98"/>
      <c r="AQ31" s="98"/>
      <c r="AR31" s="98"/>
      <c r="AS31" s="93"/>
    </row>
    <row r="32" spans="1:45" ht="17.25" customHeight="1" x14ac:dyDescent="0.25">
      <c r="A32" s="356" t="s">
        <v>264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5"/>
      <c r="AN32" s="95"/>
      <c r="AO32" s="95"/>
      <c r="AP32" s="95"/>
      <c r="AQ32" s="95"/>
      <c r="AR32" s="95"/>
      <c r="AS32" s="93"/>
    </row>
    <row r="33" spans="1:45" ht="17.25" customHeight="1" x14ac:dyDescent="0.25">
      <c r="A33" s="356" t="s">
        <v>265</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5"/>
      <c r="AN33" s="95"/>
      <c r="AO33" s="95"/>
      <c r="AP33" s="95"/>
      <c r="AQ33" s="95"/>
      <c r="AR33" s="95"/>
      <c r="AS33" s="93"/>
    </row>
    <row r="34" spans="1:45" ht="17.25" customHeight="1" x14ac:dyDescent="0.25">
      <c r="A34" s="356" t="s">
        <v>266</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5"/>
      <c r="AN34" s="95"/>
      <c r="AO34" s="95"/>
      <c r="AP34" s="95"/>
      <c r="AQ34" s="95"/>
      <c r="AR34" s="95"/>
      <c r="AS34" s="9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5"/>
      <c r="AN35" s="95"/>
      <c r="AO35" s="95"/>
      <c r="AP35" s="95"/>
      <c r="AQ35" s="95"/>
      <c r="AR35" s="95"/>
      <c r="AS35" s="93"/>
    </row>
    <row r="36" spans="1:45" ht="17.25" customHeight="1" x14ac:dyDescent="0.25">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5"/>
      <c r="AN36" s="95"/>
      <c r="AO36" s="95"/>
      <c r="AP36" s="95"/>
      <c r="AQ36" s="95"/>
      <c r="AR36" s="95"/>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73"/>
      <c r="AL37" s="373"/>
      <c r="AM37" s="95"/>
      <c r="AN37" s="95"/>
      <c r="AO37" s="95"/>
      <c r="AP37" s="95"/>
      <c r="AQ37" s="95"/>
      <c r="AR37" s="95"/>
      <c r="AS37" s="93"/>
    </row>
    <row r="38" spans="1:45" ht="17.25" customHeight="1" x14ac:dyDescent="0.25">
      <c r="A38" s="356" t="s">
        <v>268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5"/>
      <c r="AN38" s="95"/>
      <c r="AO38" s="95"/>
      <c r="AP38" s="95"/>
      <c r="AQ38" s="95"/>
      <c r="AR38" s="95"/>
      <c r="AS38" s="93"/>
    </row>
    <row r="39" spans="1:45" ht="17.25" customHeight="1" x14ac:dyDescent="0.25">
      <c r="A39" s="374" t="s">
        <v>269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5"/>
      <c r="AN39" s="95"/>
      <c r="AO39" s="95"/>
      <c r="AP39" s="95"/>
      <c r="AQ39" s="95"/>
      <c r="AR39" s="95"/>
      <c r="AS39" s="93"/>
    </row>
    <row r="40" spans="1:45" ht="17.25" customHeight="1" x14ac:dyDescent="0.25">
      <c r="A40" s="389" t="s">
        <v>270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73"/>
      <c r="AL40" s="373"/>
      <c r="AM40" s="95"/>
      <c r="AN40" s="95"/>
      <c r="AO40" s="95"/>
      <c r="AP40" s="95"/>
      <c r="AQ40" s="95"/>
      <c r="AR40" s="95"/>
      <c r="AS40" s="93"/>
    </row>
    <row r="41" spans="1:45" ht="17.25" customHeight="1" x14ac:dyDescent="0.25">
      <c r="A41" s="356" t="s">
        <v>271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5"/>
      <c r="AN41" s="95"/>
      <c r="AO41" s="95"/>
      <c r="AP41" s="95"/>
      <c r="AQ41" s="95"/>
      <c r="AR41" s="95"/>
      <c r="AS41" s="93"/>
    </row>
    <row r="42" spans="1:45" ht="17.25" customHeight="1" x14ac:dyDescent="0.25">
      <c r="A42" s="356" t="s">
        <v>272</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5"/>
      <c r="AN42" s="95"/>
      <c r="AO42" s="95"/>
      <c r="AP42" s="95"/>
      <c r="AQ42" s="95"/>
      <c r="AR42" s="95"/>
      <c r="AS42" s="93"/>
    </row>
    <row r="43" spans="1:45" ht="17.25" customHeight="1" x14ac:dyDescent="0.25">
      <c r="A43" s="356" t="s">
        <v>273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5"/>
      <c r="AN43" s="95"/>
      <c r="AO43" s="95"/>
      <c r="AP43" s="95"/>
      <c r="AQ43" s="95"/>
      <c r="AR43" s="95"/>
      <c r="AS43" s="93"/>
    </row>
    <row r="44" spans="1:45" ht="17.25" customHeight="1" x14ac:dyDescent="0.25">
      <c r="A44" s="356" t="s">
        <v>274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5"/>
      <c r="AN44" s="95"/>
      <c r="AO44" s="95"/>
      <c r="AP44" s="95"/>
      <c r="AQ44" s="95"/>
      <c r="AR44" s="95"/>
      <c r="AS44" s="93"/>
    </row>
    <row r="45" spans="1:45" ht="17.25" customHeight="1" x14ac:dyDescent="0.25">
      <c r="A45" s="356" t="s">
        <v>275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5"/>
      <c r="AN45" s="95"/>
      <c r="AO45" s="95"/>
      <c r="AP45" s="95"/>
      <c r="AQ45" s="95"/>
      <c r="AR45" s="95"/>
      <c r="AS45" s="93"/>
    </row>
    <row r="46" spans="1:45" ht="17.25" customHeight="1" x14ac:dyDescent="0.25">
      <c r="A46" s="383" t="s">
        <v>276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5"/>
      <c r="AN46" s="95"/>
      <c r="AO46" s="95"/>
      <c r="AP46" s="95"/>
      <c r="AQ46" s="95"/>
      <c r="AR46" s="95"/>
      <c r="AS46" s="93"/>
    </row>
    <row r="47" spans="1:45" ht="24" customHeight="1" x14ac:dyDescent="0.25">
      <c r="A47" s="386" t="s">
        <v>277</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73" t="s">
        <v>243</v>
      </c>
      <c r="AL47" s="373"/>
      <c r="AM47" s="373" t="s">
        <v>278</v>
      </c>
      <c r="AN47" s="373"/>
      <c r="AO47" s="94" t="s">
        <v>279</v>
      </c>
      <c r="AP47" s="94" t="s">
        <v>280</v>
      </c>
      <c r="AQ47" s="93"/>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96"/>
      <c r="AP48" s="96"/>
      <c r="AQ48" s="93"/>
    </row>
    <row r="49" spans="1:43" ht="12" customHeight="1" x14ac:dyDescent="0.25">
      <c r="A49" s="356" t="s">
        <v>282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96"/>
      <c r="AP49" s="96"/>
      <c r="AQ49" s="93"/>
    </row>
    <row r="50" spans="1:43" ht="12" customHeight="1" x14ac:dyDescent="0.25">
      <c r="A50" s="374" t="s">
        <v>283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71" t="s">
        <v>284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243</v>
      </c>
      <c r="AL52" s="373"/>
      <c r="AM52" s="373" t="s">
        <v>278</v>
      </c>
      <c r="AN52" s="373"/>
      <c r="AO52" s="94" t="s">
        <v>279</v>
      </c>
      <c r="AP52" s="94" t="s">
        <v>280</v>
      </c>
      <c r="AQ52" s="93"/>
    </row>
    <row r="53" spans="1:43" ht="11.25" customHeight="1" x14ac:dyDescent="0.25">
      <c r="A53" s="380" t="s">
        <v>285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99"/>
      <c r="AP53" s="99"/>
      <c r="AQ53" s="93"/>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96"/>
      <c r="AP54" s="96"/>
      <c r="AQ54" s="93"/>
    </row>
    <row r="55" spans="1:43" ht="12" customHeight="1" x14ac:dyDescent="0.25">
      <c r="A55" s="356" t="s">
        <v>287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96"/>
      <c r="AP55" s="96"/>
      <c r="AQ55" s="93"/>
    </row>
    <row r="56" spans="1:43" ht="12" customHeight="1" x14ac:dyDescent="0.25">
      <c r="A56" s="374" t="s">
        <v>288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71" t="s">
        <v>289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243</v>
      </c>
      <c r="AL58" s="373"/>
      <c r="AM58" s="373" t="s">
        <v>278</v>
      </c>
      <c r="AN58" s="373"/>
      <c r="AO58" s="94" t="s">
        <v>279</v>
      </c>
      <c r="AP58" s="94" t="s">
        <v>280</v>
      </c>
      <c r="AQ58" s="93"/>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1"/>
      <c r="AP59" s="101"/>
      <c r="AQ59" s="102"/>
    </row>
    <row r="60" spans="1:43" ht="12" customHeight="1" x14ac:dyDescent="0.25">
      <c r="A60" s="356" t="s">
        <v>291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96"/>
      <c r="AP60" s="96"/>
      <c r="AQ60" s="93"/>
    </row>
    <row r="61" spans="1:43" ht="12" customHeight="1" x14ac:dyDescent="0.25">
      <c r="A61" s="356" t="s">
        <v>292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96"/>
      <c r="AP61" s="96"/>
      <c r="AQ61" s="93"/>
    </row>
    <row r="62" spans="1:43" ht="12" customHeight="1" x14ac:dyDescent="0.25">
      <c r="A62" s="356" t="s">
        <v>264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96"/>
      <c r="AP62" s="96"/>
      <c r="AQ62" s="9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96"/>
      <c r="AP63" s="96"/>
      <c r="AQ63" s="9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96"/>
      <c r="AP64" s="96"/>
      <c r="AQ64" s="93"/>
    </row>
    <row r="65" spans="1:43" ht="12" customHeight="1" x14ac:dyDescent="0.25">
      <c r="A65" s="356" t="s">
        <v>293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96"/>
      <c r="AP65" s="96"/>
      <c r="AQ65" s="93"/>
    </row>
    <row r="66" spans="1:43" ht="27.75" customHeight="1" x14ac:dyDescent="0.25">
      <c r="A66" s="360" t="s">
        <v>294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03"/>
      <c r="AP66" s="103"/>
      <c r="AQ66" s="102"/>
    </row>
    <row r="67" spans="1:43" ht="11.25" customHeight="1" x14ac:dyDescent="0.25">
      <c r="A67" s="356" t="s">
        <v>295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96"/>
      <c r="AP67" s="96"/>
      <c r="AQ67" s="93"/>
    </row>
    <row r="68" spans="1:43" ht="25.5" customHeight="1" x14ac:dyDescent="0.25">
      <c r="A68" s="360" t="s">
        <v>296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03"/>
      <c r="AP68" s="103"/>
      <c r="AQ68" s="102"/>
    </row>
    <row r="69" spans="1:43" ht="12" customHeight="1" x14ac:dyDescent="0.25">
      <c r="A69" s="356" t="s">
        <v>297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96"/>
      <c r="AP69" s="96"/>
      <c r="AQ69" s="93"/>
    </row>
    <row r="70" spans="1:43" ht="12.75" customHeight="1" x14ac:dyDescent="0.25">
      <c r="A70" s="365" t="s">
        <v>298</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03"/>
      <c r="AP70" s="103"/>
      <c r="AQ70" s="10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96"/>
      <c r="AP71" s="96"/>
      <c r="AQ71" s="93"/>
    </row>
    <row r="72" spans="1:43" ht="12.75" customHeight="1" x14ac:dyDescent="0.25">
      <c r="A72" s="367" t="s">
        <v>299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71" t="s">
        <v>300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243</v>
      </c>
      <c r="AL74" s="373"/>
      <c r="AM74" s="373" t="s">
        <v>278</v>
      </c>
      <c r="AN74" s="373"/>
      <c r="AO74" s="94" t="s">
        <v>279</v>
      </c>
      <c r="AP74" s="94" t="s">
        <v>280</v>
      </c>
      <c r="AQ74" s="93"/>
    </row>
    <row r="75" spans="1:43" ht="25.5" customHeight="1" x14ac:dyDescent="0.25">
      <c r="A75" s="360" t="s">
        <v>296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6"/>
      <c r="AP75" s="106"/>
      <c r="AQ75" s="102"/>
    </row>
    <row r="76" spans="1:43" ht="12" customHeight="1" x14ac:dyDescent="0.25">
      <c r="A76" s="356" t="s">
        <v>295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7"/>
      <c r="AP76" s="107"/>
      <c r="AQ76" s="93"/>
    </row>
    <row r="77" spans="1:43" ht="12" customHeight="1" x14ac:dyDescent="0.25">
      <c r="A77" s="356" t="s">
        <v>297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7"/>
      <c r="AP77" s="107"/>
      <c r="AQ77" s="93"/>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7"/>
      <c r="AP78" s="107"/>
      <c r="AQ78" s="93"/>
    </row>
    <row r="79" spans="1:43" ht="12" customHeight="1" x14ac:dyDescent="0.25">
      <c r="A79" s="356" t="s">
        <v>301</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7"/>
      <c r="AP79" s="107"/>
      <c r="AQ79" s="93"/>
    </row>
    <row r="80" spans="1:43" ht="12" customHeight="1" x14ac:dyDescent="0.25">
      <c r="A80" s="356" t="s">
        <v>302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7"/>
      <c r="AP80" s="107"/>
      <c r="AQ80" s="93"/>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7"/>
      <c r="AP81" s="107"/>
      <c r="AQ81" s="93"/>
    </row>
    <row r="82" spans="1:45" ht="12.75" customHeight="1" x14ac:dyDescent="0.25">
      <c r="A82" s="356" t="s">
        <v>304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7"/>
      <c r="AP82" s="107"/>
      <c r="AQ82" s="93"/>
    </row>
    <row r="83" spans="1:45" ht="12" customHeight="1" x14ac:dyDescent="0.25">
      <c r="A83" s="365" t="s">
        <v>305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6"/>
      <c r="AP83" s="106"/>
      <c r="AQ83" s="102"/>
    </row>
    <row r="84" spans="1:45" ht="12" customHeight="1" x14ac:dyDescent="0.25">
      <c r="A84" s="365" t="s">
        <v>306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6"/>
      <c r="AP84" s="106"/>
      <c r="AQ84" s="102"/>
    </row>
    <row r="85" spans="1:45" ht="12" customHeight="1" x14ac:dyDescent="0.25">
      <c r="A85" s="356" t="s">
        <v>307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7"/>
      <c r="AP85" s="107"/>
      <c r="AQ85" s="92"/>
    </row>
    <row r="86" spans="1:45" ht="27.75" customHeight="1" x14ac:dyDescent="0.25">
      <c r="A86" s="360" t="s">
        <v>308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6"/>
      <c r="AP86" s="106"/>
      <c r="AQ86" s="102"/>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6"/>
      <c r="AP87" s="106"/>
      <c r="AQ87" s="102"/>
    </row>
    <row r="88" spans="1:45" ht="14.25" customHeight="1" x14ac:dyDescent="0.25">
      <c r="A88" s="345" t="s">
        <v>310</v>
      </c>
      <c r="B88" s="346"/>
      <c r="C88" s="346"/>
      <c r="D88" s="34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8"/>
      <c r="AL88" s="349"/>
      <c r="AM88" s="350"/>
      <c r="AN88" s="351"/>
      <c r="AO88" s="106"/>
      <c r="AP88" s="106"/>
      <c r="AQ88" s="102"/>
    </row>
    <row r="89" spans="1:45" x14ac:dyDescent="0.25">
      <c r="A89" s="345" t="s">
        <v>311</v>
      </c>
      <c r="B89" s="346"/>
      <c r="C89" s="346"/>
      <c r="D89" s="34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8"/>
      <c r="AL89" s="349"/>
      <c r="AM89" s="350"/>
      <c r="AN89" s="351"/>
      <c r="AO89" s="106"/>
      <c r="AP89" s="106"/>
      <c r="AQ89" s="92"/>
    </row>
    <row r="90" spans="1:45" ht="12" customHeight="1" x14ac:dyDescent="0.25">
      <c r="A90" s="108" t="s">
        <v>312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52"/>
      <c r="AL90" s="353"/>
      <c r="AM90" s="354"/>
      <c r="AN90" s="355"/>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313</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315</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316</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19" zoomScale="80" zoomScaleNormal="70" zoomScaleSheetLayoutView="80" workbookViewId="0">
      <selection activeCell="K42" sqref="K42"/>
    </sheetView>
  </sheetViews>
  <sheetFormatPr defaultRowHeight="15.75" x14ac:dyDescent="0.25"/>
  <cols>
    <col min="1" max="1" width="9.140625" style="115" bestFit="1"/>
    <col min="2" max="2" width="79.140625" style="115" customWidth="1"/>
    <col min="3" max="3" width="15.42578125" style="115" bestFit="1" customWidth="1"/>
    <col min="4" max="4" width="15.140625" style="115" bestFit="1" customWidth="1"/>
    <col min="5" max="6" width="15.140625" style="115" hidden="1" customWidth="1"/>
    <col min="7" max="7" width="14.28515625" style="115" bestFit="1" customWidth="1"/>
    <col min="8" max="8" width="15.5703125" style="115" bestFit="1" customWidth="1"/>
    <col min="9" max="10" width="18.28515625" style="115" bestFit="1" customWidth="1"/>
    <col min="11" max="11" width="32.5703125" style="115"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11" t="s">
        <v>3</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06" t="s">
        <v>5</v>
      </c>
      <c r="B10" s="306"/>
      <c r="C10" s="306"/>
      <c r="D10" s="306"/>
      <c r="E10" s="306"/>
      <c r="F10" s="306"/>
      <c r="G10" s="306"/>
      <c r="H10" s="306"/>
      <c r="I10" s="306"/>
      <c r="J10" s="306"/>
      <c r="K10" s="306"/>
      <c r="L10" s="306"/>
    </row>
    <row r="11" spans="1:44" ht="18.75" x14ac:dyDescent="0.25">
      <c r="A11" s="311"/>
      <c r="B11" s="311"/>
      <c r="C11" s="311"/>
      <c r="D11" s="311"/>
      <c r="E11" s="311"/>
      <c r="F11" s="311"/>
      <c r="G11" s="311"/>
      <c r="H11" s="311"/>
      <c r="I11" s="311"/>
      <c r="J11" s="311"/>
      <c r="K11" s="311"/>
      <c r="L11" s="311"/>
    </row>
    <row r="12" spans="1:44" x14ac:dyDescent="0.25">
      <c r="A12" s="319" t="str">
        <f>'1. паспорт местоположение'!A12:C12</f>
        <v>F_TP2100.PS.0045</v>
      </c>
      <c r="B12" s="319"/>
      <c r="C12" s="319"/>
      <c r="D12" s="319"/>
      <c r="E12" s="319"/>
      <c r="F12" s="319"/>
      <c r="G12" s="319"/>
      <c r="H12" s="319"/>
      <c r="I12" s="319"/>
      <c r="J12" s="319"/>
      <c r="K12" s="319"/>
      <c r="L12" s="319"/>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9" t="str">
        <f>'1. паспорт местоположение'!A15:C15</f>
        <v>Реконструкция ПС 110/35/6 кВ Урай (замена масляных выключателей 110 кВ, 35 кВ)</v>
      </c>
      <c r="B15" s="319"/>
      <c r="C15" s="319"/>
      <c r="D15" s="319"/>
      <c r="E15" s="319"/>
      <c r="F15" s="319"/>
      <c r="G15" s="319"/>
      <c r="H15" s="319"/>
      <c r="I15" s="319"/>
      <c r="J15" s="319"/>
      <c r="K15" s="319"/>
      <c r="L15" s="319"/>
    </row>
    <row r="16" spans="1:44" x14ac:dyDescent="0.25">
      <c r="A16" s="306" t="s">
        <v>8</v>
      </c>
      <c r="B16" s="306"/>
      <c r="C16" s="306"/>
      <c r="D16" s="306"/>
      <c r="E16" s="306"/>
      <c r="F16" s="306"/>
      <c r="G16" s="306"/>
      <c r="H16" s="306"/>
      <c r="I16" s="306"/>
      <c r="J16" s="306"/>
      <c r="K16" s="306"/>
      <c r="L16" s="306"/>
    </row>
    <row r="17" spans="1:12" ht="15.75" customHeight="1" x14ac:dyDescent="0.25">
      <c r="L17" s="116"/>
    </row>
    <row r="18" spans="1:12" x14ac:dyDescent="0.25">
      <c r="K18" s="117"/>
    </row>
    <row r="19" spans="1:12" ht="15.75" customHeight="1" x14ac:dyDescent="0.25">
      <c r="A19" s="412" t="s">
        <v>318</v>
      </c>
      <c r="B19" s="412"/>
      <c r="C19" s="412"/>
      <c r="D19" s="412"/>
      <c r="E19" s="412"/>
      <c r="F19" s="412"/>
      <c r="G19" s="412"/>
      <c r="H19" s="412"/>
      <c r="I19" s="412"/>
      <c r="J19" s="412"/>
      <c r="K19" s="412"/>
      <c r="L19" s="412"/>
    </row>
    <row r="20" spans="1:12" x14ac:dyDescent="0.25">
      <c r="A20" s="118"/>
      <c r="B20" s="118"/>
    </row>
    <row r="21" spans="1:12" ht="28.5" customHeight="1" x14ac:dyDescent="0.25">
      <c r="A21" s="413" t="s">
        <v>319</v>
      </c>
      <c r="B21" s="413" t="s">
        <v>320</v>
      </c>
      <c r="C21" s="414" t="s">
        <v>321</v>
      </c>
      <c r="D21" s="414"/>
      <c r="E21" s="414"/>
      <c r="F21" s="414"/>
      <c r="G21" s="414"/>
      <c r="H21" s="414"/>
      <c r="I21" s="413" t="s">
        <v>322</v>
      </c>
      <c r="J21" s="415" t="s">
        <v>323</v>
      </c>
      <c r="K21" s="413" t="s">
        <v>324</v>
      </c>
      <c r="L21" s="418" t="s">
        <v>325</v>
      </c>
    </row>
    <row r="22" spans="1:12" ht="58.5" customHeight="1" x14ac:dyDescent="0.25">
      <c r="A22" s="413"/>
      <c r="B22" s="413"/>
      <c r="C22" s="417" t="s">
        <v>326</v>
      </c>
      <c r="D22" s="417"/>
      <c r="E22" s="301"/>
      <c r="F22" s="301"/>
      <c r="G22" s="419" t="s">
        <v>327</v>
      </c>
      <c r="H22" s="420"/>
      <c r="I22" s="413"/>
      <c r="J22" s="416"/>
      <c r="K22" s="413"/>
      <c r="L22" s="418"/>
    </row>
    <row r="23" spans="1:12" ht="31.5" x14ac:dyDescent="0.25">
      <c r="A23" s="413"/>
      <c r="B23" s="413"/>
      <c r="C23" s="120" t="s">
        <v>328</v>
      </c>
      <c r="D23" s="120" t="s">
        <v>329</v>
      </c>
      <c r="E23" s="120"/>
      <c r="F23" s="120"/>
      <c r="G23" s="120" t="s">
        <v>328</v>
      </c>
      <c r="H23" s="120" t="s">
        <v>329</v>
      </c>
      <c r="I23" s="413"/>
      <c r="J23" s="417"/>
      <c r="K23" s="413"/>
      <c r="L23" s="418"/>
    </row>
    <row r="24" spans="1:12" x14ac:dyDescent="0.25">
      <c r="A24" s="119">
        <v>1</v>
      </c>
      <c r="B24" s="119">
        <v>2</v>
      </c>
      <c r="C24" s="120">
        <v>3</v>
      </c>
      <c r="D24" s="120">
        <v>4</v>
      </c>
      <c r="E24" s="120"/>
      <c r="F24" s="120"/>
      <c r="G24" s="120">
        <v>7</v>
      </c>
      <c r="H24" s="120">
        <v>8</v>
      </c>
      <c r="I24" s="120">
        <v>9</v>
      </c>
      <c r="J24" s="120">
        <v>10</v>
      </c>
      <c r="K24" s="120">
        <v>11</v>
      </c>
      <c r="L24" s="120">
        <v>12</v>
      </c>
    </row>
    <row r="25" spans="1:12" ht="19.5" customHeight="1" x14ac:dyDescent="0.25">
      <c r="A25" s="120">
        <v>1</v>
      </c>
      <c r="B25" s="121" t="s">
        <v>330</v>
      </c>
      <c r="C25" s="122"/>
      <c r="D25" s="122"/>
      <c r="E25" s="122"/>
      <c r="F25" s="122"/>
      <c r="G25" s="122"/>
      <c r="H25" s="122"/>
      <c r="I25" s="122"/>
      <c r="J25" s="122"/>
      <c r="K25" s="123"/>
      <c r="L25" s="75"/>
    </row>
    <row r="26" spans="1:12" ht="19.5" customHeight="1" x14ac:dyDescent="0.25">
      <c r="A26" s="120" t="s">
        <v>331</v>
      </c>
      <c r="B26" s="124" t="s">
        <v>332</v>
      </c>
      <c r="C26" s="125" t="s">
        <v>30</v>
      </c>
      <c r="D26" s="122"/>
      <c r="E26" s="122"/>
      <c r="F26" s="122"/>
      <c r="G26" s="125" t="s">
        <v>30</v>
      </c>
      <c r="H26" s="122"/>
      <c r="I26" s="122"/>
      <c r="J26" s="122"/>
      <c r="K26" s="123"/>
      <c r="L26" s="123"/>
    </row>
    <row r="27" spans="1:12" ht="19.5" customHeight="1" x14ac:dyDescent="0.25">
      <c r="A27" s="120" t="s">
        <v>333</v>
      </c>
      <c r="B27" s="124" t="s">
        <v>334</v>
      </c>
      <c r="C27" s="125" t="s">
        <v>30</v>
      </c>
      <c r="D27" s="122"/>
      <c r="E27" s="122"/>
      <c r="F27" s="122"/>
      <c r="G27" s="125" t="s">
        <v>30</v>
      </c>
      <c r="H27" s="122"/>
      <c r="I27" s="122"/>
      <c r="J27" s="122"/>
      <c r="K27" s="123"/>
      <c r="L27" s="123"/>
    </row>
    <row r="28" spans="1:12" ht="36" customHeight="1" x14ac:dyDescent="0.25">
      <c r="A28" s="120" t="s">
        <v>335</v>
      </c>
      <c r="B28" s="124" t="s">
        <v>336</v>
      </c>
      <c r="C28" s="125" t="s">
        <v>30</v>
      </c>
      <c r="D28" s="122"/>
      <c r="E28" s="122"/>
      <c r="F28" s="122"/>
      <c r="G28" s="125" t="s">
        <v>30</v>
      </c>
      <c r="H28" s="122"/>
      <c r="I28" s="126"/>
      <c r="J28" s="126"/>
      <c r="K28" s="123"/>
      <c r="L28" s="123"/>
    </row>
    <row r="29" spans="1:12" ht="20.25" customHeight="1" x14ac:dyDescent="0.25">
      <c r="A29" s="120" t="s">
        <v>337</v>
      </c>
      <c r="B29" s="124" t="s">
        <v>338</v>
      </c>
      <c r="C29" s="125" t="s">
        <v>30</v>
      </c>
      <c r="D29" s="122"/>
      <c r="E29" s="122"/>
      <c r="F29" s="122"/>
      <c r="G29" s="125" t="s">
        <v>30</v>
      </c>
      <c r="H29" s="122"/>
      <c r="I29" s="126"/>
      <c r="J29" s="126"/>
      <c r="K29" s="123"/>
      <c r="L29" s="123"/>
    </row>
    <row r="30" spans="1:12" ht="20.25" customHeight="1" x14ac:dyDescent="0.25">
      <c r="A30" s="120" t="s">
        <v>339</v>
      </c>
      <c r="B30" s="124" t="s">
        <v>340</v>
      </c>
      <c r="C30" s="125" t="s">
        <v>30</v>
      </c>
      <c r="D30" s="122"/>
      <c r="E30" s="122"/>
      <c r="F30" s="122"/>
      <c r="G30" s="125" t="s">
        <v>30</v>
      </c>
      <c r="H30" s="122"/>
      <c r="I30" s="127"/>
      <c r="J30" s="127"/>
      <c r="K30" s="123"/>
      <c r="L30" s="123"/>
    </row>
    <row r="31" spans="1:12" ht="20.25" customHeight="1" x14ac:dyDescent="0.25">
      <c r="A31" s="120" t="s">
        <v>341</v>
      </c>
      <c r="B31" s="128" t="s">
        <v>342</v>
      </c>
      <c r="C31" s="129">
        <v>43095</v>
      </c>
      <c r="D31" s="129">
        <v>43095</v>
      </c>
      <c r="E31" s="129"/>
      <c r="F31" s="129"/>
      <c r="G31" s="129">
        <v>43095</v>
      </c>
      <c r="H31" s="129">
        <v>43095</v>
      </c>
      <c r="I31" s="130">
        <v>1</v>
      </c>
      <c r="J31" s="130"/>
      <c r="K31" s="123"/>
      <c r="L31" s="123"/>
    </row>
    <row r="32" spans="1:12" ht="20.25" customHeight="1" x14ac:dyDescent="0.25">
      <c r="A32" s="120" t="s">
        <v>343</v>
      </c>
      <c r="B32" s="128" t="s">
        <v>344</v>
      </c>
      <c r="C32" s="129">
        <v>43449</v>
      </c>
      <c r="D32" s="129">
        <v>43464</v>
      </c>
      <c r="E32" s="129"/>
      <c r="F32" s="129"/>
      <c r="G32" s="129">
        <v>43449</v>
      </c>
      <c r="H32" s="129">
        <v>43464</v>
      </c>
      <c r="I32" s="130">
        <v>1</v>
      </c>
      <c r="J32" s="130"/>
      <c r="K32" s="123"/>
      <c r="L32" s="123"/>
    </row>
    <row r="33" spans="1:12" ht="20.25" customHeight="1" x14ac:dyDescent="0.25">
      <c r="A33" s="120" t="s">
        <v>345</v>
      </c>
      <c r="B33" s="128" t="s">
        <v>346</v>
      </c>
      <c r="C33" s="129">
        <v>43281</v>
      </c>
      <c r="D33" s="129">
        <v>43342</v>
      </c>
      <c r="E33" s="129"/>
      <c r="F33" s="129"/>
      <c r="G33" s="129">
        <v>43281</v>
      </c>
      <c r="H33" s="129">
        <v>43342</v>
      </c>
      <c r="I33" s="130">
        <v>1</v>
      </c>
      <c r="J33" s="130"/>
      <c r="K33" s="123"/>
      <c r="L33" s="123"/>
    </row>
    <row r="34" spans="1:12" ht="33.75" customHeight="1" x14ac:dyDescent="0.25">
      <c r="A34" s="120" t="s">
        <v>347</v>
      </c>
      <c r="B34" s="128" t="s">
        <v>348</v>
      </c>
      <c r="C34" s="131" t="s">
        <v>30</v>
      </c>
      <c r="D34" s="132"/>
      <c r="E34" s="132"/>
      <c r="F34" s="132"/>
      <c r="G34" s="134" t="s">
        <v>30</v>
      </c>
      <c r="H34" s="132"/>
      <c r="I34" s="135"/>
      <c r="J34" s="135"/>
      <c r="K34" s="133"/>
      <c r="L34" s="123"/>
    </row>
    <row r="35" spans="1:12" ht="19.5" customHeight="1" x14ac:dyDescent="0.25">
      <c r="A35" s="120" t="s">
        <v>349</v>
      </c>
      <c r="B35" s="128" t="s">
        <v>350</v>
      </c>
      <c r="C35" s="129">
        <v>43459</v>
      </c>
      <c r="D35" s="129">
        <v>43464</v>
      </c>
      <c r="E35" s="129"/>
      <c r="F35" s="129"/>
      <c r="G35" s="129">
        <v>43459</v>
      </c>
      <c r="H35" s="129">
        <v>43464</v>
      </c>
      <c r="I35" s="130">
        <v>1</v>
      </c>
      <c r="J35" s="130"/>
      <c r="K35" s="133"/>
      <c r="L35" s="123"/>
    </row>
    <row r="36" spans="1:12" ht="19.5" customHeight="1" x14ac:dyDescent="0.25">
      <c r="A36" s="120" t="s">
        <v>351</v>
      </c>
      <c r="B36" s="128" t="s">
        <v>352</v>
      </c>
      <c r="C36" s="131" t="s">
        <v>30</v>
      </c>
      <c r="D36" s="136"/>
      <c r="E36" s="136"/>
      <c r="F36" s="136"/>
      <c r="G36" s="134" t="s">
        <v>30</v>
      </c>
      <c r="H36" s="136"/>
      <c r="I36" s="137"/>
      <c r="J36" s="137"/>
      <c r="K36" s="123"/>
      <c r="L36" s="123"/>
    </row>
    <row r="37" spans="1:12" ht="19.5" customHeight="1" x14ac:dyDescent="0.25">
      <c r="A37" s="120" t="s">
        <v>353</v>
      </c>
      <c r="B37" s="128" t="s">
        <v>354</v>
      </c>
      <c r="C37" s="129">
        <v>43405</v>
      </c>
      <c r="D37" s="129">
        <v>43454</v>
      </c>
      <c r="E37" s="129"/>
      <c r="F37" s="129"/>
      <c r="G37" s="129">
        <v>43405</v>
      </c>
      <c r="H37" s="129">
        <v>43454</v>
      </c>
      <c r="I37" s="130">
        <v>1</v>
      </c>
      <c r="J37" s="130"/>
      <c r="K37" s="123"/>
      <c r="L37" s="123"/>
    </row>
    <row r="38" spans="1:12" ht="19.5" customHeight="1" x14ac:dyDescent="0.25">
      <c r="A38" s="120" t="s">
        <v>652</v>
      </c>
      <c r="B38" s="121" t="s">
        <v>355</v>
      </c>
      <c r="C38" s="136"/>
      <c r="D38" s="136"/>
      <c r="E38" s="136"/>
      <c r="F38" s="136"/>
      <c r="G38" s="136"/>
      <c r="H38" s="136"/>
      <c r="I38" s="138"/>
      <c r="J38" s="138"/>
      <c r="K38" s="123"/>
      <c r="L38" s="123"/>
    </row>
    <row r="39" spans="1:12" ht="33.75" customHeight="1" x14ac:dyDescent="0.25">
      <c r="A39" s="120">
        <v>2</v>
      </c>
      <c r="B39" s="128" t="s">
        <v>356</v>
      </c>
      <c r="C39" s="139">
        <v>44581</v>
      </c>
      <c r="D39" s="139">
        <v>44651</v>
      </c>
      <c r="E39" s="139"/>
      <c r="F39" s="139"/>
      <c r="G39" s="262">
        <v>44560</v>
      </c>
      <c r="H39" s="262">
        <v>44560</v>
      </c>
      <c r="I39" s="263">
        <v>1</v>
      </c>
      <c r="J39" s="263"/>
      <c r="K39" s="123"/>
      <c r="L39" s="123"/>
    </row>
    <row r="40" spans="1:12" ht="19.5" customHeight="1" x14ac:dyDescent="0.25">
      <c r="A40" s="120" t="s">
        <v>653</v>
      </c>
      <c r="B40" s="128" t="s">
        <v>358</v>
      </c>
      <c r="C40" s="139">
        <v>43922</v>
      </c>
      <c r="D40" s="139">
        <v>44165</v>
      </c>
      <c r="E40" s="139"/>
      <c r="F40" s="139"/>
      <c r="G40" s="139">
        <v>43922</v>
      </c>
      <c r="H40" s="139">
        <v>44165</v>
      </c>
      <c r="I40" s="140">
        <v>1</v>
      </c>
      <c r="J40" s="140"/>
      <c r="K40" s="123"/>
      <c r="L40" s="123"/>
    </row>
    <row r="41" spans="1:12" ht="19.5" customHeight="1" x14ac:dyDescent="0.25">
      <c r="A41" s="120" t="s">
        <v>357</v>
      </c>
      <c r="B41" s="121" t="s">
        <v>359</v>
      </c>
      <c r="C41" s="136"/>
      <c r="D41" s="136"/>
      <c r="E41" s="136"/>
      <c r="F41" s="136"/>
      <c r="G41" s="136"/>
      <c r="H41" s="136"/>
      <c r="I41" s="138"/>
      <c r="J41" s="138"/>
      <c r="K41" s="123"/>
      <c r="L41" s="123"/>
    </row>
    <row r="42" spans="1:12" ht="19.5" customHeight="1" x14ac:dyDescent="0.25">
      <c r="A42" s="120">
        <v>3</v>
      </c>
      <c r="B42" s="128" t="s">
        <v>360</v>
      </c>
      <c r="C42" s="139">
        <v>44713</v>
      </c>
      <c r="D42" s="139">
        <v>44804</v>
      </c>
      <c r="E42" s="139"/>
      <c r="F42" s="139"/>
      <c r="G42" s="262">
        <v>44682</v>
      </c>
      <c r="H42" s="262">
        <v>45169</v>
      </c>
      <c r="I42" s="140">
        <v>1</v>
      </c>
      <c r="J42" s="140"/>
      <c r="K42" s="123"/>
      <c r="L42" s="123"/>
    </row>
    <row r="43" spans="1:12" ht="19.5" customHeight="1" x14ac:dyDescent="0.25">
      <c r="A43" s="120" t="s">
        <v>654</v>
      </c>
      <c r="B43" s="128" t="s">
        <v>362</v>
      </c>
      <c r="C43" s="139">
        <v>43922</v>
      </c>
      <c r="D43" s="139">
        <v>44193</v>
      </c>
      <c r="E43" s="139"/>
      <c r="F43" s="139"/>
      <c r="G43" s="139">
        <v>43922</v>
      </c>
      <c r="H43" s="139">
        <v>44193</v>
      </c>
      <c r="I43" s="140">
        <v>1</v>
      </c>
      <c r="J43" s="140"/>
      <c r="K43" s="123"/>
      <c r="L43" s="123"/>
    </row>
    <row r="44" spans="1:12" ht="19.5" customHeight="1" x14ac:dyDescent="0.25">
      <c r="A44" s="120" t="s">
        <v>361</v>
      </c>
      <c r="B44" s="128" t="s">
        <v>364</v>
      </c>
      <c r="C44" s="139">
        <v>44713</v>
      </c>
      <c r="D44" s="139">
        <v>45200</v>
      </c>
      <c r="E44" s="139"/>
      <c r="F44" s="139"/>
      <c r="G44" s="139">
        <v>44713</v>
      </c>
      <c r="H44" s="139">
        <v>45200</v>
      </c>
      <c r="I44" s="140">
        <v>0.55000000000000004</v>
      </c>
      <c r="J44" s="138"/>
      <c r="K44" s="123"/>
      <c r="L44" s="123"/>
    </row>
    <row r="45" spans="1:12" ht="33.75" customHeight="1" x14ac:dyDescent="0.25">
      <c r="A45" s="120" t="s">
        <v>363</v>
      </c>
      <c r="B45" s="128" t="s">
        <v>366</v>
      </c>
      <c r="C45" s="131" t="s">
        <v>30</v>
      </c>
      <c r="D45" s="136"/>
      <c r="E45" s="136"/>
      <c r="F45" s="136"/>
      <c r="G45" s="134" t="s">
        <v>30</v>
      </c>
      <c r="H45" s="136"/>
      <c r="I45" s="138"/>
      <c r="J45" s="138"/>
      <c r="K45" s="123"/>
      <c r="L45" s="123"/>
    </row>
    <row r="46" spans="1:12" ht="69" customHeight="1" x14ac:dyDescent="0.25">
      <c r="A46" s="120" t="s">
        <v>365</v>
      </c>
      <c r="B46" s="128" t="s">
        <v>368</v>
      </c>
      <c r="C46" s="131" t="s">
        <v>30</v>
      </c>
      <c r="D46" s="136"/>
      <c r="E46" s="136"/>
      <c r="F46" s="136"/>
      <c r="G46" s="134" t="s">
        <v>30</v>
      </c>
      <c r="H46" s="136"/>
      <c r="I46" s="138"/>
      <c r="J46" s="138"/>
      <c r="K46" s="123"/>
      <c r="L46" s="123"/>
    </row>
    <row r="47" spans="1:12" ht="18.75" customHeight="1" x14ac:dyDescent="0.25">
      <c r="A47" s="120" t="s">
        <v>367</v>
      </c>
      <c r="B47" s="128" t="s">
        <v>369</v>
      </c>
      <c r="C47" s="139">
        <v>45219</v>
      </c>
      <c r="D47" s="139">
        <v>45229</v>
      </c>
      <c r="E47" s="139"/>
      <c r="F47" s="139"/>
      <c r="G47" s="139">
        <v>45219</v>
      </c>
      <c r="H47" s="139">
        <v>45229</v>
      </c>
      <c r="I47" s="138"/>
      <c r="J47" s="138"/>
      <c r="K47" s="123"/>
      <c r="L47" s="123"/>
    </row>
    <row r="48" spans="1:12" ht="18.75" customHeight="1" x14ac:dyDescent="0.25">
      <c r="A48" s="120" t="s">
        <v>655</v>
      </c>
      <c r="B48" s="121" t="s">
        <v>370</v>
      </c>
      <c r="C48" s="136"/>
      <c r="D48" s="136"/>
      <c r="E48" s="136"/>
      <c r="F48" s="136"/>
      <c r="G48" s="136"/>
      <c r="H48" s="136"/>
      <c r="I48" s="138"/>
      <c r="J48" s="138"/>
      <c r="K48" s="123"/>
      <c r="L48" s="123"/>
    </row>
    <row r="49" spans="1:12" ht="18.75" customHeight="1" x14ac:dyDescent="0.25">
      <c r="A49" s="120">
        <v>4</v>
      </c>
      <c r="B49" s="128" t="s">
        <v>372</v>
      </c>
      <c r="C49" s="139">
        <v>45231</v>
      </c>
      <c r="D49" s="139">
        <v>45250</v>
      </c>
      <c r="E49" s="139"/>
      <c r="F49" s="139"/>
      <c r="G49" s="139">
        <v>45231</v>
      </c>
      <c r="H49" s="139">
        <v>45240</v>
      </c>
      <c r="I49" s="138"/>
      <c r="J49" s="138"/>
      <c r="K49" s="123"/>
      <c r="L49" s="123"/>
    </row>
    <row r="50" spans="1:12" ht="48.75" customHeight="1" x14ac:dyDescent="0.25">
      <c r="A50" s="120" t="s">
        <v>371</v>
      </c>
      <c r="B50" s="128" t="s">
        <v>374</v>
      </c>
      <c r="C50" s="139">
        <v>45250</v>
      </c>
      <c r="D50" s="139">
        <v>45260</v>
      </c>
      <c r="E50" s="139"/>
      <c r="F50" s="139"/>
      <c r="G50" s="139">
        <v>45250</v>
      </c>
      <c r="H50" s="139">
        <v>45260</v>
      </c>
      <c r="I50" s="138"/>
      <c r="J50" s="138"/>
      <c r="K50" s="123"/>
      <c r="L50" s="123"/>
    </row>
    <row r="51" spans="1:12" ht="35.25" customHeight="1" x14ac:dyDescent="0.25">
      <c r="A51" s="120" t="s">
        <v>373</v>
      </c>
      <c r="B51" s="128" t="s">
        <v>376</v>
      </c>
      <c r="C51" s="131" t="s">
        <v>30</v>
      </c>
      <c r="D51" s="136"/>
      <c r="E51" s="136"/>
      <c r="F51" s="136"/>
      <c r="G51" s="134" t="s">
        <v>30</v>
      </c>
      <c r="H51" s="136"/>
      <c r="I51" s="138"/>
      <c r="J51" s="138"/>
      <c r="K51" s="123"/>
      <c r="L51" s="123"/>
    </row>
    <row r="52" spans="1:12" ht="34.5" customHeight="1" x14ac:dyDescent="0.25">
      <c r="A52" s="120" t="s">
        <v>375</v>
      </c>
      <c r="B52" s="128" t="s">
        <v>378</v>
      </c>
      <c r="C52" s="131" t="s">
        <v>30</v>
      </c>
      <c r="D52" s="136"/>
      <c r="E52" s="136"/>
      <c r="F52" s="136"/>
      <c r="G52" s="134" t="s">
        <v>30</v>
      </c>
      <c r="H52" s="136"/>
      <c r="I52" s="138"/>
      <c r="J52" s="138"/>
      <c r="K52" s="123"/>
      <c r="L52" s="123"/>
    </row>
    <row r="53" spans="1:12" ht="21" customHeight="1" x14ac:dyDescent="0.25">
      <c r="A53" s="120" t="s">
        <v>377</v>
      </c>
      <c r="B53" s="141" t="s">
        <v>380</v>
      </c>
      <c r="C53" s="139">
        <v>45261</v>
      </c>
      <c r="D53" s="139">
        <v>45291</v>
      </c>
      <c r="E53" s="139"/>
      <c r="F53" s="139"/>
      <c r="G53" s="139">
        <v>45261</v>
      </c>
      <c r="H53" s="139">
        <v>45291</v>
      </c>
      <c r="I53" s="138"/>
      <c r="J53" s="138"/>
      <c r="K53" s="123"/>
      <c r="L53" s="123"/>
    </row>
    <row r="54" spans="1:12" ht="21" customHeight="1" x14ac:dyDescent="0.25">
      <c r="A54" s="120" t="s">
        <v>379</v>
      </c>
      <c r="B54" s="128" t="s">
        <v>381</v>
      </c>
      <c r="C54" s="125" t="s">
        <v>30</v>
      </c>
      <c r="D54" s="136"/>
      <c r="E54" s="136"/>
      <c r="F54" s="136"/>
      <c r="G54" s="125" t="s">
        <v>30</v>
      </c>
      <c r="H54" s="136"/>
      <c r="I54" s="138"/>
      <c r="J54" s="138"/>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70" zoomScaleSheetLayoutView="73" workbookViewId="0">
      <selection activeCell="D32" sqref="D32"/>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48" bestFit="1" customWidth="1"/>
    <col min="8" max="8" width="10.42578125" style="115" bestFit="1" customWidth="1"/>
    <col min="9" max="9" width="6.140625" style="115" bestFit="1" customWidth="1"/>
    <col min="10" max="10" width="11.140625" style="115" bestFit="1" customWidth="1"/>
    <col min="11" max="11" width="6.140625" style="115" bestFit="1" customWidth="1"/>
    <col min="12" max="12" width="10.7109375" style="115" bestFit="1" customWidth="1"/>
    <col min="13" max="13" width="6.140625" style="115" bestFit="1" customWidth="1"/>
    <col min="14" max="14" width="12.7109375" style="115" bestFit="1" customWidth="1"/>
    <col min="15" max="15" width="6.140625" style="115" bestFit="1" customWidth="1"/>
    <col min="16" max="16" width="10.28515625" style="115" bestFit="1" customWidth="1"/>
    <col min="17" max="17" width="6.140625" style="115" bestFit="1" customWidth="1"/>
    <col min="18" max="18" width="10.85546875" style="115" bestFit="1" customWidth="1"/>
    <col min="19" max="19" width="10" style="115" bestFit="1" customWidth="1"/>
    <col min="20" max="20" width="8" style="115" bestFit="1" customWidth="1"/>
    <col min="21" max="21" width="8.28515625" style="115" bestFit="1" customWidth="1"/>
    <col min="22" max="22" width="8.42578125" style="115" bestFit="1" customWidth="1"/>
    <col min="23" max="23" width="8.140625" style="115" bestFit="1" customWidth="1"/>
    <col min="24" max="24" width="13.140625" style="115" bestFit="1" customWidth="1"/>
    <col min="25" max="25" width="8" style="115" customWidth="1"/>
    <col min="26" max="26" width="12.28515625" style="115" customWidth="1"/>
    <col min="27" max="27" width="9.140625" style="115"/>
    <col min="28" max="28" width="11.140625" style="115" customWidth="1"/>
    <col min="29" max="29" width="12.85546875" style="115" customWidth="1"/>
    <col min="30" max="16384" width="9.140625" style="115"/>
  </cols>
  <sheetData>
    <row r="1" spans="1:29" ht="18.75" x14ac:dyDescent="0.25">
      <c r="AC1" s="4" t="s">
        <v>0</v>
      </c>
    </row>
    <row r="2" spans="1:29" ht="18.75" x14ac:dyDescent="0.3">
      <c r="AC2" s="5" t="s">
        <v>1</v>
      </c>
    </row>
    <row r="3" spans="1:29" ht="18.75" x14ac:dyDescent="0.3">
      <c r="AC3" s="5" t="s">
        <v>2</v>
      </c>
    </row>
    <row r="4" spans="1:29"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row>
    <row r="5" spans="1:29" ht="18.75" x14ac:dyDescent="0.3">
      <c r="Y5" s="5"/>
    </row>
    <row r="6" spans="1:29"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0"/>
      <c r="B7" s="10"/>
      <c r="C7" s="10"/>
      <c r="D7" s="10"/>
      <c r="E7" s="10"/>
      <c r="F7" s="10"/>
      <c r="G7" s="150"/>
      <c r="H7" s="142"/>
      <c r="I7" s="142"/>
      <c r="J7" s="142"/>
      <c r="K7" s="142"/>
      <c r="L7" s="142"/>
      <c r="M7" s="142"/>
      <c r="N7" s="142"/>
      <c r="O7" s="142"/>
      <c r="P7" s="142"/>
      <c r="Q7" s="142"/>
      <c r="R7" s="142"/>
      <c r="S7" s="142"/>
      <c r="T7" s="142"/>
      <c r="U7" s="142"/>
      <c r="V7" s="142"/>
      <c r="W7" s="142"/>
      <c r="X7" s="142"/>
      <c r="Y7" s="142"/>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9" ht="18.75" customHeight="1" x14ac:dyDescent="0.25">
      <c r="A9" s="306" t="s">
        <v>5</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0"/>
      <c r="B10" s="10"/>
      <c r="C10" s="10"/>
      <c r="D10" s="10"/>
      <c r="E10" s="10"/>
      <c r="F10" s="10"/>
      <c r="G10" s="150"/>
      <c r="H10" s="142"/>
      <c r="I10" s="142"/>
      <c r="J10" s="142"/>
      <c r="K10" s="142"/>
      <c r="L10" s="142"/>
      <c r="M10" s="142"/>
      <c r="N10" s="142"/>
      <c r="O10" s="142"/>
      <c r="P10" s="142"/>
      <c r="Q10" s="142"/>
      <c r="R10" s="142"/>
      <c r="S10" s="142"/>
      <c r="T10" s="142"/>
      <c r="U10" s="142"/>
      <c r="V10" s="142"/>
      <c r="W10" s="142"/>
      <c r="X10" s="142"/>
      <c r="Y10" s="142"/>
    </row>
    <row r="11" spans="1:29" x14ac:dyDescent="0.25">
      <c r="A11" s="319" t="str">
        <f>'1. паспорт местоположение'!A12:C12</f>
        <v>F_TP2100.PS.0045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67"/>
      <c r="B13" s="67"/>
      <c r="C13" s="67"/>
      <c r="D13" s="67"/>
      <c r="E13" s="67"/>
      <c r="F13" s="67"/>
      <c r="G13" s="151"/>
      <c r="H13" s="143"/>
      <c r="I13" s="143"/>
      <c r="J13" s="143"/>
      <c r="K13" s="143"/>
      <c r="L13" s="143"/>
      <c r="M13" s="143"/>
      <c r="N13" s="143"/>
      <c r="O13" s="143"/>
      <c r="P13" s="143"/>
      <c r="Q13" s="143"/>
      <c r="R13" s="143"/>
      <c r="S13" s="143"/>
      <c r="T13" s="143"/>
      <c r="U13" s="143"/>
      <c r="V13" s="143"/>
      <c r="W13" s="143"/>
      <c r="X13" s="143"/>
      <c r="Y13" s="143"/>
    </row>
    <row r="14" spans="1:29" x14ac:dyDescent="0.25">
      <c r="A14" s="319" t="str">
        <f>'1. паспорт местоположение'!A15:C15</f>
        <v>Реконструкция ПС 110/35/6 кВ Урай (замена масляных выключателей 110 кВ, 35 кВ)</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customHeight="1" x14ac:dyDescent="0.25">
      <c r="A15" s="306" t="s">
        <v>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144"/>
      <c r="J17" s="145"/>
      <c r="N17" s="147"/>
      <c r="S17" s="147"/>
    </row>
    <row r="18" spans="1:34" x14ac:dyDescent="0.25">
      <c r="A18" s="433" t="s">
        <v>382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4" s="278" customFormat="1" ht="33" customHeight="1" x14ac:dyDescent="0.25">
      <c r="A20" s="428" t="s">
        <v>383</v>
      </c>
      <c r="B20" s="428" t="s">
        <v>384</v>
      </c>
      <c r="C20" s="427" t="s">
        <v>385</v>
      </c>
      <c r="D20" s="427"/>
      <c r="E20" s="431" t="s">
        <v>386</v>
      </c>
      <c r="F20" s="431"/>
      <c r="G20" s="428" t="s">
        <v>704</v>
      </c>
      <c r="H20" s="421" t="s">
        <v>660</v>
      </c>
      <c r="I20" s="422"/>
      <c r="J20" s="422"/>
      <c r="K20" s="422"/>
      <c r="L20" s="421" t="s">
        <v>661</v>
      </c>
      <c r="M20" s="422"/>
      <c r="N20" s="422"/>
      <c r="O20" s="422"/>
      <c r="P20" s="421" t="s">
        <v>662</v>
      </c>
      <c r="Q20" s="422"/>
      <c r="R20" s="422"/>
      <c r="S20" s="422"/>
      <c r="T20" s="421" t="s">
        <v>663</v>
      </c>
      <c r="U20" s="422"/>
      <c r="V20" s="422"/>
      <c r="W20" s="422"/>
      <c r="X20" s="421" t="s">
        <v>664</v>
      </c>
      <c r="Y20" s="422"/>
      <c r="Z20" s="422"/>
      <c r="AA20" s="422"/>
      <c r="AB20" s="423" t="s">
        <v>387</v>
      </c>
      <c r="AC20" s="424"/>
    </row>
    <row r="21" spans="1:34" s="278" customFormat="1" ht="81.75" customHeight="1" x14ac:dyDescent="0.25">
      <c r="A21" s="429"/>
      <c r="B21" s="429"/>
      <c r="C21" s="427"/>
      <c r="D21" s="427"/>
      <c r="E21" s="431"/>
      <c r="F21" s="431"/>
      <c r="G21" s="429"/>
      <c r="H21" s="427" t="s">
        <v>326</v>
      </c>
      <c r="I21" s="427"/>
      <c r="J21" s="427" t="s">
        <v>389</v>
      </c>
      <c r="K21" s="427"/>
      <c r="L21" s="427" t="s">
        <v>326</v>
      </c>
      <c r="M21" s="427"/>
      <c r="N21" s="427" t="s">
        <v>389</v>
      </c>
      <c r="O21" s="427"/>
      <c r="P21" s="427" t="s">
        <v>326</v>
      </c>
      <c r="Q21" s="427"/>
      <c r="R21" s="427" t="s">
        <v>389</v>
      </c>
      <c r="S21" s="427"/>
      <c r="T21" s="427" t="s">
        <v>326</v>
      </c>
      <c r="U21" s="427"/>
      <c r="V21" s="427" t="s">
        <v>389</v>
      </c>
      <c r="W21" s="427"/>
      <c r="X21" s="427" t="s">
        <v>326</v>
      </c>
      <c r="Y21" s="427"/>
      <c r="Z21" s="427" t="s">
        <v>389</v>
      </c>
      <c r="AA21" s="427"/>
      <c r="AB21" s="425"/>
      <c r="AC21" s="426"/>
    </row>
    <row r="22" spans="1:34" s="278" customFormat="1" ht="89.25" customHeight="1" x14ac:dyDescent="0.3">
      <c r="A22" s="430"/>
      <c r="B22" s="430"/>
      <c r="C22" s="279" t="s">
        <v>326</v>
      </c>
      <c r="D22" s="279" t="s">
        <v>389</v>
      </c>
      <c r="E22" s="280" t="s">
        <v>665</v>
      </c>
      <c r="F22" s="280" t="s">
        <v>703</v>
      </c>
      <c r="G22" s="430"/>
      <c r="H22" s="281" t="s">
        <v>390</v>
      </c>
      <c r="I22" s="281" t="s">
        <v>391</v>
      </c>
      <c r="J22" s="281" t="s">
        <v>390</v>
      </c>
      <c r="K22" s="281" t="s">
        <v>391</v>
      </c>
      <c r="L22" s="281" t="s">
        <v>390</v>
      </c>
      <c r="M22" s="281" t="s">
        <v>391</v>
      </c>
      <c r="N22" s="281" t="s">
        <v>390</v>
      </c>
      <c r="O22" s="281" t="s">
        <v>391</v>
      </c>
      <c r="P22" s="281" t="s">
        <v>390</v>
      </c>
      <c r="Q22" s="281" t="s">
        <v>391</v>
      </c>
      <c r="R22" s="281" t="s">
        <v>390</v>
      </c>
      <c r="S22" s="281" t="s">
        <v>391</v>
      </c>
      <c r="T22" s="281" t="s">
        <v>390</v>
      </c>
      <c r="U22" s="281" t="s">
        <v>391</v>
      </c>
      <c r="V22" s="281" t="s">
        <v>390</v>
      </c>
      <c r="W22" s="281" t="s">
        <v>391</v>
      </c>
      <c r="X22" s="281" t="s">
        <v>390</v>
      </c>
      <c r="Y22" s="281" t="s">
        <v>391</v>
      </c>
      <c r="Z22" s="281" t="s">
        <v>390</v>
      </c>
      <c r="AA22" s="281" t="s">
        <v>391</v>
      </c>
      <c r="AB22" s="279" t="s">
        <v>392</v>
      </c>
      <c r="AC22" s="279" t="s">
        <v>389</v>
      </c>
      <c r="AE22" s="277"/>
      <c r="AF22" s="277"/>
      <c r="AG22" s="277"/>
      <c r="AH22" s="277"/>
    </row>
    <row r="23" spans="1:34" s="278" customFormat="1" ht="19.5" customHeight="1" x14ac:dyDescent="0.25">
      <c r="A23" s="149">
        <v>1</v>
      </c>
      <c r="B23" s="149">
        <v>2</v>
      </c>
      <c r="C23" s="149">
        <v>3</v>
      </c>
      <c r="D23" s="149">
        <v>4</v>
      </c>
      <c r="E23" s="149">
        <v>5</v>
      </c>
      <c r="F23" s="14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c r="V23" s="149">
        <v>22</v>
      </c>
      <c r="W23" s="149">
        <v>23</v>
      </c>
      <c r="X23" s="149">
        <v>24</v>
      </c>
      <c r="Y23" s="149">
        <v>25</v>
      </c>
      <c r="Z23" s="149">
        <v>26</v>
      </c>
      <c r="AA23" s="149">
        <v>27</v>
      </c>
      <c r="AB23" s="149">
        <v>28</v>
      </c>
      <c r="AC23" s="149">
        <v>29</v>
      </c>
    </row>
    <row r="24" spans="1:34" s="278" customFormat="1" ht="47.25" customHeight="1" x14ac:dyDescent="0.25">
      <c r="A24" s="282" t="s">
        <v>13</v>
      </c>
      <c r="B24" s="283" t="s">
        <v>393</v>
      </c>
      <c r="C24" s="146">
        <v>442.87801999999999</v>
      </c>
      <c r="D24" s="146">
        <v>500.56400996211937</v>
      </c>
      <c r="E24" s="146">
        <v>280.96085558211939</v>
      </c>
      <c r="F24" s="146">
        <v>104.15606925211935</v>
      </c>
      <c r="G24" s="146">
        <v>176.80478633000004</v>
      </c>
      <c r="H24" s="146">
        <v>105.10983406399995</v>
      </c>
      <c r="I24" s="146"/>
      <c r="J24" s="146">
        <v>104.15606925211932</v>
      </c>
      <c r="K24" s="146"/>
      <c r="L24" s="146">
        <v>0</v>
      </c>
      <c r="M24" s="146"/>
      <c r="N24" s="146">
        <v>0</v>
      </c>
      <c r="O24" s="146"/>
      <c r="P24" s="146">
        <v>0</v>
      </c>
      <c r="Q24" s="146"/>
      <c r="R24" s="146">
        <v>0</v>
      </c>
      <c r="S24" s="146"/>
      <c r="T24" s="146">
        <v>0</v>
      </c>
      <c r="U24" s="146"/>
      <c r="V24" s="146">
        <v>0</v>
      </c>
      <c r="W24" s="146"/>
      <c r="X24" s="146">
        <v>0</v>
      </c>
      <c r="Y24" s="146"/>
      <c r="Z24" s="146">
        <v>0</v>
      </c>
      <c r="AA24" s="146"/>
      <c r="AB24" s="146">
        <v>105.10983406399995</v>
      </c>
      <c r="AC24" s="146">
        <v>104.15606925211932</v>
      </c>
    </row>
    <row r="25" spans="1:34" s="278" customFormat="1" ht="24" customHeight="1" x14ac:dyDescent="0.25">
      <c r="A25" s="284" t="s">
        <v>394</v>
      </c>
      <c r="B25" s="285" t="s">
        <v>395</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v>0</v>
      </c>
      <c r="AA25" s="146"/>
      <c r="AB25" s="146">
        <v>0</v>
      </c>
      <c r="AC25" s="146">
        <v>0</v>
      </c>
    </row>
    <row r="26" spans="1:34" s="278" customFormat="1" x14ac:dyDescent="0.25">
      <c r="A26" s="284" t="s">
        <v>396</v>
      </c>
      <c r="B26" s="285" t="s">
        <v>397</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v>0</v>
      </c>
      <c r="AA26" s="146"/>
      <c r="AB26" s="146">
        <v>0</v>
      </c>
      <c r="AC26" s="146">
        <v>0</v>
      </c>
    </row>
    <row r="27" spans="1:34" s="278" customFormat="1" ht="38.25" customHeight="1" x14ac:dyDescent="0.25">
      <c r="A27" s="284" t="s">
        <v>398</v>
      </c>
      <c r="B27" s="285" t="s">
        <v>399</v>
      </c>
      <c r="C27" s="146"/>
      <c r="D27" s="146"/>
      <c r="E27" s="146"/>
      <c r="F27" s="146"/>
      <c r="G27" s="146">
        <v>152.58827295500004</v>
      </c>
      <c r="H27" s="146">
        <v>88.690559886666634</v>
      </c>
      <c r="I27" s="146"/>
      <c r="J27" s="146">
        <v>86.796724376766107</v>
      </c>
      <c r="K27" s="146"/>
      <c r="L27" s="146">
        <v>0</v>
      </c>
      <c r="M27" s="146"/>
      <c r="N27" s="146">
        <v>0</v>
      </c>
      <c r="O27" s="146"/>
      <c r="P27" s="146">
        <v>0</v>
      </c>
      <c r="Q27" s="146"/>
      <c r="R27" s="146">
        <v>0</v>
      </c>
      <c r="S27" s="146"/>
      <c r="T27" s="146">
        <v>0</v>
      </c>
      <c r="U27" s="146"/>
      <c r="V27" s="146">
        <v>0</v>
      </c>
      <c r="W27" s="146"/>
      <c r="X27" s="146">
        <v>0</v>
      </c>
      <c r="Y27" s="146"/>
      <c r="Z27" s="146">
        <v>0</v>
      </c>
      <c r="AA27" s="146"/>
      <c r="AB27" s="146">
        <v>88.690559886666634</v>
      </c>
      <c r="AC27" s="146">
        <v>86.796724376766107</v>
      </c>
    </row>
    <row r="28" spans="1:34" s="278" customFormat="1" x14ac:dyDescent="0.25">
      <c r="A28" s="284" t="s">
        <v>400</v>
      </c>
      <c r="B28" s="285" t="s">
        <v>401</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278" customFormat="1" x14ac:dyDescent="0.25">
      <c r="A29" s="284" t="s">
        <v>402</v>
      </c>
      <c r="B29" s="286" t="s">
        <v>403</v>
      </c>
      <c r="C29" s="146"/>
      <c r="D29" s="146"/>
      <c r="E29" s="146"/>
      <c r="F29" s="146"/>
      <c r="G29" s="146">
        <v>24.216513375000005</v>
      </c>
      <c r="H29" s="146">
        <v>16.419274177333321</v>
      </c>
      <c r="I29" s="146"/>
      <c r="J29" s="146">
        <v>17.359344875353216</v>
      </c>
      <c r="K29" s="146"/>
      <c r="L29" s="146">
        <v>0</v>
      </c>
      <c r="M29" s="146"/>
      <c r="N29" s="146">
        <v>0</v>
      </c>
      <c r="O29" s="146"/>
      <c r="P29" s="146">
        <v>0</v>
      </c>
      <c r="Q29" s="146"/>
      <c r="R29" s="146">
        <v>0</v>
      </c>
      <c r="S29" s="146"/>
      <c r="T29" s="146">
        <v>0</v>
      </c>
      <c r="U29" s="146"/>
      <c r="V29" s="146">
        <v>0</v>
      </c>
      <c r="W29" s="146"/>
      <c r="X29" s="146">
        <v>0</v>
      </c>
      <c r="Y29" s="146"/>
      <c r="Z29" s="146">
        <v>0</v>
      </c>
      <c r="AA29" s="146"/>
      <c r="AB29" s="146">
        <v>16.419274177333321</v>
      </c>
      <c r="AC29" s="146">
        <v>17.359344875353216</v>
      </c>
    </row>
    <row r="30" spans="1:34" s="278" customFormat="1" ht="47.25" x14ac:dyDescent="0.25">
      <c r="A30" s="282" t="s">
        <v>15</v>
      </c>
      <c r="B30" s="283" t="s">
        <v>404</v>
      </c>
      <c r="C30" s="146">
        <v>370.25356790999996</v>
      </c>
      <c r="D30" s="146">
        <v>426.57517949343276</v>
      </c>
      <c r="E30" s="146">
        <v>311.14917031343276</v>
      </c>
      <c r="F30" s="146">
        <v>102.49776269343275</v>
      </c>
      <c r="G30" s="146">
        <v>208.65140762000001</v>
      </c>
      <c r="H30" s="146">
        <v>92.489271860000017</v>
      </c>
      <c r="I30" s="146"/>
      <c r="J30" s="146">
        <v>102.49776269343278</v>
      </c>
      <c r="K30" s="146"/>
      <c r="L30" s="146">
        <v>0</v>
      </c>
      <c r="M30" s="146"/>
      <c r="N30" s="146">
        <v>0</v>
      </c>
      <c r="O30" s="146"/>
      <c r="P30" s="146">
        <v>0</v>
      </c>
      <c r="Q30" s="146"/>
      <c r="R30" s="146">
        <v>0</v>
      </c>
      <c r="S30" s="146"/>
      <c r="T30" s="146">
        <v>0</v>
      </c>
      <c r="U30" s="146"/>
      <c r="V30" s="146">
        <v>0</v>
      </c>
      <c r="W30" s="146"/>
      <c r="X30" s="146">
        <v>0</v>
      </c>
      <c r="Y30" s="146"/>
      <c r="Z30" s="146">
        <v>0</v>
      </c>
      <c r="AA30" s="146"/>
      <c r="AB30" s="146">
        <v>92.489271860000017</v>
      </c>
      <c r="AC30" s="146">
        <v>102.49776269343278</v>
      </c>
    </row>
    <row r="31" spans="1:34" s="278" customFormat="1" x14ac:dyDescent="0.25">
      <c r="A31" s="282" t="s">
        <v>405</v>
      </c>
      <c r="B31" s="285" t="s">
        <v>406</v>
      </c>
      <c r="C31" s="146">
        <v>5.3714413800000003</v>
      </c>
      <c r="D31" s="146">
        <v>5.3714399916327684</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278" customFormat="1" ht="31.5" x14ac:dyDescent="0.25">
      <c r="A32" s="282" t="s">
        <v>407</v>
      </c>
      <c r="B32" s="285" t="s">
        <v>408</v>
      </c>
      <c r="C32" s="146">
        <v>132.5476592</v>
      </c>
      <c r="D32" s="146">
        <v>146.43128188056664</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278" customFormat="1" x14ac:dyDescent="0.25">
      <c r="A33" s="282" t="s">
        <v>409</v>
      </c>
      <c r="B33" s="285" t="s">
        <v>410</v>
      </c>
      <c r="C33" s="146">
        <v>194.42061655000001</v>
      </c>
      <c r="D33" s="146">
        <v>215.24309843757916</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278" customFormat="1" x14ac:dyDescent="0.25">
      <c r="A34" s="282" t="s">
        <v>411</v>
      </c>
      <c r="B34" s="285" t="s">
        <v>412</v>
      </c>
      <c r="C34" s="146">
        <v>37.913850780000004</v>
      </c>
      <c r="D34" s="146">
        <v>59.529359183654137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278" customFormat="1" ht="48" customHeight="1" x14ac:dyDescent="0.25">
      <c r="A35" s="282" t="s">
        <v>19</v>
      </c>
      <c r="B35" s="283" t="s">
        <v>413</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278" customFormat="1" ht="44.25" customHeight="1" x14ac:dyDescent="0.25">
      <c r="A36" s="284" t="s">
        <v>414</v>
      </c>
      <c r="B36" s="285" t="s">
        <v>422</v>
      </c>
      <c r="C36" s="146"/>
      <c r="D36" s="146"/>
      <c r="E36" s="146"/>
      <c r="F36" s="146"/>
      <c r="G36" s="146">
        <v>0</v>
      </c>
      <c r="H36" s="146">
        <v>0</v>
      </c>
      <c r="I36" s="287" t="s">
        <v>416</v>
      </c>
      <c r="J36" s="146">
        <v>0</v>
      </c>
      <c r="K36" s="146" t="s">
        <v>416</v>
      </c>
      <c r="L36" s="146">
        <v>0</v>
      </c>
      <c r="M36" s="287" t="s">
        <v>416</v>
      </c>
      <c r="N36" s="146">
        <v>0</v>
      </c>
      <c r="O36" s="146" t="s">
        <v>416</v>
      </c>
      <c r="P36" s="146">
        <v>0</v>
      </c>
      <c r="Q36" s="287" t="s">
        <v>416</v>
      </c>
      <c r="R36" s="146">
        <v>0</v>
      </c>
      <c r="S36" s="146" t="s">
        <v>416</v>
      </c>
      <c r="T36" s="146">
        <v>0</v>
      </c>
      <c r="U36" s="287" t="s">
        <v>416</v>
      </c>
      <c r="V36" s="146">
        <v>0</v>
      </c>
      <c r="W36" s="146" t="s">
        <v>416</v>
      </c>
      <c r="X36" s="146">
        <v>0</v>
      </c>
      <c r="Y36" s="287" t="s">
        <v>416</v>
      </c>
      <c r="Z36" s="146">
        <v>0</v>
      </c>
      <c r="AA36" s="146" t="s">
        <v>416</v>
      </c>
      <c r="AB36" s="146">
        <v>0</v>
      </c>
      <c r="AC36" s="146">
        <v>0</v>
      </c>
    </row>
    <row r="37" spans="1:29" s="278" customFormat="1" ht="31.5" x14ac:dyDescent="0.25">
      <c r="A37" s="284" t="s">
        <v>417</v>
      </c>
      <c r="B37" s="288" t="s">
        <v>415</v>
      </c>
      <c r="C37" s="146"/>
      <c r="D37" s="146"/>
      <c r="E37" s="146"/>
      <c r="F37" s="146"/>
      <c r="G37" s="146">
        <v>0</v>
      </c>
      <c r="H37" s="146">
        <v>0</v>
      </c>
      <c r="I37" s="287" t="s">
        <v>416</v>
      </c>
      <c r="J37" s="146">
        <v>0</v>
      </c>
      <c r="K37" s="146" t="s">
        <v>416</v>
      </c>
      <c r="L37" s="146">
        <v>0</v>
      </c>
      <c r="M37" s="287" t="s">
        <v>416</v>
      </c>
      <c r="N37" s="146">
        <v>0</v>
      </c>
      <c r="O37" s="146" t="s">
        <v>416</v>
      </c>
      <c r="P37" s="146">
        <v>0</v>
      </c>
      <c r="Q37" s="287" t="s">
        <v>416</v>
      </c>
      <c r="R37" s="146">
        <v>0</v>
      </c>
      <c r="S37" s="146" t="s">
        <v>416</v>
      </c>
      <c r="T37" s="146">
        <v>0</v>
      </c>
      <c r="U37" s="287" t="s">
        <v>416</v>
      </c>
      <c r="V37" s="146">
        <v>0</v>
      </c>
      <c r="W37" s="146" t="s">
        <v>416</v>
      </c>
      <c r="X37" s="146">
        <v>0</v>
      </c>
      <c r="Y37" s="287" t="s">
        <v>416</v>
      </c>
      <c r="Z37" s="146">
        <v>0</v>
      </c>
      <c r="AA37" s="146" t="s">
        <v>416</v>
      </c>
      <c r="AB37" s="146">
        <v>0</v>
      </c>
      <c r="AC37" s="146">
        <v>0</v>
      </c>
    </row>
    <row r="38" spans="1:29" s="278" customFormat="1" x14ac:dyDescent="0.25">
      <c r="A38" s="284" t="s">
        <v>419</v>
      </c>
      <c r="B38" s="288" t="s">
        <v>418</v>
      </c>
      <c r="C38" s="146"/>
      <c r="D38" s="146"/>
      <c r="E38" s="146"/>
      <c r="F38" s="146"/>
      <c r="G38" s="146">
        <v>0</v>
      </c>
      <c r="H38" s="146">
        <v>0</v>
      </c>
      <c r="I38" s="287" t="s">
        <v>416</v>
      </c>
      <c r="J38" s="146">
        <v>0</v>
      </c>
      <c r="K38" s="146" t="s">
        <v>416</v>
      </c>
      <c r="L38" s="146">
        <v>0</v>
      </c>
      <c r="M38" s="287" t="s">
        <v>416</v>
      </c>
      <c r="N38" s="146">
        <v>0</v>
      </c>
      <c r="O38" s="146" t="s">
        <v>416</v>
      </c>
      <c r="P38" s="146">
        <v>0</v>
      </c>
      <c r="Q38" s="287" t="s">
        <v>416</v>
      </c>
      <c r="R38" s="146">
        <v>0</v>
      </c>
      <c r="S38" s="146" t="s">
        <v>416</v>
      </c>
      <c r="T38" s="146">
        <v>0</v>
      </c>
      <c r="U38" s="287" t="s">
        <v>416</v>
      </c>
      <c r="V38" s="146">
        <v>0</v>
      </c>
      <c r="W38" s="146" t="s">
        <v>416</v>
      </c>
      <c r="X38" s="146">
        <v>0</v>
      </c>
      <c r="Y38" s="287" t="s">
        <v>416</v>
      </c>
      <c r="Z38" s="146">
        <v>0</v>
      </c>
      <c r="AA38" s="146" t="s">
        <v>416</v>
      </c>
      <c r="AB38" s="146">
        <v>0</v>
      </c>
      <c r="AC38" s="146">
        <v>0</v>
      </c>
    </row>
    <row r="39" spans="1:29" s="278" customFormat="1" x14ac:dyDescent="0.25">
      <c r="A39" s="284" t="s">
        <v>421</v>
      </c>
      <c r="B39" s="285" t="s">
        <v>420</v>
      </c>
      <c r="C39" s="146"/>
      <c r="D39" s="146"/>
      <c r="E39" s="146"/>
      <c r="F39" s="146"/>
      <c r="G39" s="146">
        <v>0</v>
      </c>
      <c r="H39" s="146">
        <v>0</v>
      </c>
      <c r="I39" s="287" t="s">
        <v>416</v>
      </c>
      <c r="J39" s="146">
        <v>0</v>
      </c>
      <c r="K39" s="146" t="s">
        <v>416</v>
      </c>
      <c r="L39" s="146">
        <v>0</v>
      </c>
      <c r="M39" s="287" t="s">
        <v>416</v>
      </c>
      <c r="N39" s="146">
        <v>0</v>
      </c>
      <c r="O39" s="146" t="s">
        <v>416</v>
      </c>
      <c r="P39" s="146">
        <v>0</v>
      </c>
      <c r="Q39" s="287" t="s">
        <v>416</v>
      </c>
      <c r="R39" s="146">
        <v>0</v>
      </c>
      <c r="S39" s="146" t="s">
        <v>416</v>
      </c>
      <c r="T39" s="146">
        <v>0</v>
      </c>
      <c r="U39" s="287" t="s">
        <v>416</v>
      </c>
      <c r="V39" s="146">
        <v>0</v>
      </c>
      <c r="W39" s="146" t="s">
        <v>416</v>
      </c>
      <c r="X39" s="146">
        <v>0</v>
      </c>
      <c r="Y39" s="287" t="s">
        <v>416</v>
      </c>
      <c r="Z39" s="146">
        <v>0</v>
      </c>
      <c r="AA39" s="146" t="s">
        <v>416</v>
      </c>
      <c r="AB39" s="146">
        <v>0</v>
      </c>
      <c r="AC39" s="146">
        <v>0</v>
      </c>
    </row>
    <row r="40" spans="1:29" s="278" customFormat="1" x14ac:dyDescent="0.25">
      <c r="A40" s="284" t="s">
        <v>423</v>
      </c>
      <c r="B40" s="285" t="s">
        <v>424</v>
      </c>
      <c r="C40" s="146"/>
      <c r="D40" s="146"/>
      <c r="E40" s="146"/>
      <c r="F40" s="146"/>
      <c r="G40" s="146">
        <v>0</v>
      </c>
      <c r="H40" s="146">
        <v>0</v>
      </c>
      <c r="I40" s="287" t="s">
        <v>416</v>
      </c>
      <c r="J40" s="146">
        <v>0</v>
      </c>
      <c r="K40" s="146" t="s">
        <v>416</v>
      </c>
      <c r="L40" s="146">
        <v>0</v>
      </c>
      <c r="M40" s="287" t="s">
        <v>416</v>
      </c>
      <c r="N40" s="146">
        <v>0</v>
      </c>
      <c r="O40" s="146" t="s">
        <v>416</v>
      </c>
      <c r="P40" s="146">
        <v>0</v>
      </c>
      <c r="Q40" s="287" t="s">
        <v>416</v>
      </c>
      <c r="R40" s="146">
        <v>0</v>
      </c>
      <c r="S40" s="146" t="s">
        <v>416</v>
      </c>
      <c r="T40" s="146">
        <v>0</v>
      </c>
      <c r="U40" s="287" t="s">
        <v>416</v>
      </c>
      <c r="V40" s="146">
        <v>0</v>
      </c>
      <c r="W40" s="146" t="s">
        <v>416</v>
      </c>
      <c r="X40" s="146">
        <v>0</v>
      </c>
      <c r="Y40" s="287" t="s">
        <v>416</v>
      </c>
      <c r="Z40" s="146">
        <v>0</v>
      </c>
      <c r="AA40" s="146" t="s">
        <v>416</v>
      </c>
      <c r="AB40" s="146">
        <v>0</v>
      </c>
      <c r="AC40" s="146">
        <v>0</v>
      </c>
    </row>
    <row r="41" spans="1:29" s="278" customFormat="1" x14ac:dyDescent="0.25">
      <c r="A41" s="284" t="s">
        <v>425</v>
      </c>
      <c r="B41" s="285" t="s">
        <v>426</v>
      </c>
      <c r="C41" s="146"/>
      <c r="D41" s="146"/>
      <c r="E41" s="146"/>
      <c r="F41" s="146"/>
      <c r="G41" s="146">
        <v>0</v>
      </c>
      <c r="H41" s="146">
        <v>0</v>
      </c>
      <c r="I41" s="287" t="s">
        <v>416</v>
      </c>
      <c r="J41" s="146">
        <v>0</v>
      </c>
      <c r="K41" s="146" t="s">
        <v>416</v>
      </c>
      <c r="L41" s="146">
        <v>0</v>
      </c>
      <c r="M41" s="287" t="s">
        <v>416</v>
      </c>
      <c r="N41" s="146">
        <v>0</v>
      </c>
      <c r="O41" s="146" t="s">
        <v>416</v>
      </c>
      <c r="P41" s="146">
        <v>0</v>
      </c>
      <c r="Q41" s="287" t="s">
        <v>416</v>
      </c>
      <c r="R41" s="146">
        <v>0</v>
      </c>
      <c r="S41" s="146" t="s">
        <v>416</v>
      </c>
      <c r="T41" s="146">
        <v>0</v>
      </c>
      <c r="U41" s="287" t="s">
        <v>416</v>
      </c>
      <c r="V41" s="146">
        <v>0</v>
      </c>
      <c r="W41" s="146" t="s">
        <v>416</v>
      </c>
      <c r="X41" s="146">
        <v>0</v>
      </c>
      <c r="Y41" s="287" t="s">
        <v>416</v>
      </c>
      <c r="Z41" s="146">
        <v>0</v>
      </c>
      <c r="AA41" s="146" t="s">
        <v>416</v>
      </c>
      <c r="AB41" s="146">
        <v>0</v>
      </c>
      <c r="AC41" s="146">
        <v>0</v>
      </c>
    </row>
    <row r="42" spans="1:29" s="278" customFormat="1" x14ac:dyDescent="0.25">
      <c r="A42" s="284" t="s">
        <v>427</v>
      </c>
      <c r="B42" s="285" t="s">
        <v>428</v>
      </c>
      <c r="C42" s="146"/>
      <c r="D42" s="146"/>
      <c r="E42" s="146"/>
      <c r="F42" s="146"/>
      <c r="G42" s="146">
        <v>0</v>
      </c>
      <c r="H42" s="146">
        <v>0</v>
      </c>
      <c r="I42" s="287" t="s">
        <v>416</v>
      </c>
      <c r="J42" s="146">
        <v>0</v>
      </c>
      <c r="K42" s="146" t="s">
        <v>416</v>
      </c>
      <c r="L42" s="146">
        <v>0</v>
      </c>
      <c r="M42" s="287" t="s">
        <v>416</v>
      </c>
      <c r="N42" s="146">
        <v>0</v>
      </c>
      <c r="O42" s="146" t="s">
        <v>416</v>
      </c>
      <c r="P42" s="146">
        <v>0</v>
      </c>
      <c r="Q42" s="287" t="s">
        <v>416</v>
      </c>
      <c r="R42" s="146">
        <v>0</v>
      </c>
      <c r="S42" s="146" t="s">
        <v>416</v>
      </c>
      <c r="T42" s="146">
        <v>0</v>
      </c>
      <c r="U42" s="287" t="s">
        <v>416</v>
      </c>
      <c r="V42" s="146">
        <v>0</v>
      </c>
      <c r="W42" s="146" t="s">
        <v>416</v>
      </c>
      <c r="X42" s="146">
        <v>0</v>
      </c>
      <c r="Y42" s="287" t="s">
        <v>416</v>
      </c>
      <c r="Z42" s="146">
        <v>0</v>
      </c>
      <c r="AA42" s="146" t="s">
        <v>416</v>
      </c>
      <c r="AB42" s="146">
        <v>0</v>
      </c>
      <c r="AC42" s="146">
        <v>0</v>
      </c>
    </row>
    <row r="43" spans="1:29" s="278" customFormat="1" x14ac:dyDescent="0.25">
      <c r="A43" s="284" t="s">
        <v>429</v>
      </c>
      <c r="B43" s="285" t="s">
        <v>430</v>
      </c>
      <c r="C43" s="146"/>
      <c r="D43" s="146"/>
      <c r="E43" s="146"/>
      <c r="F43" s="146"/>
      <c r="G43" s="146">
        <v>0</v>
      </c>
      <c r="H43" s="146">
        <v>0</v>
      </c>
      <c r="I43" s="287" t="s">
        <v>416</v>
      </c>
      <c r="J43" s="146">
        <v>0</v>
      </c>
      <c r="K43" s="146" t="s">
        <v>416</v>
      </c>
      <c r="L43" s="146">
        <v>0</v>
      </c>
      <c r="M43" s="287" t="s">
        <v>416</v>
      </c>
      <c r="N43" s="146">
        <v>0</v>
      </c>
      <c r="O43" s="146" t="s">
        <v>416</v>
      </c>
      <c r="P43" s="146">
        <v>0</v>
      </c>
      <c r="Q43" s="287" t="s">
        <v>416</v>
      </c>
      <c r="R43" s="146">
        <v>0</v>
      </c>
      <c r="S43" s="146" t="s">
        <v>416</v>
      </c>
      <c r="T43" s="146">
        <v>0</v>
      </c>
      <c r="U43" s="287" t="s">
        <v>416</v>
      </c>
      <c r="V43" s="146">
        <v>0</v>
      </c>
      <c r="W43" s="146" t="s">
        <v>416</v>
      </c>
      <c r="X43" s="146">
        <v>0</v>
      </c>
      <c r="Y43" s="287" t="s">
        <v>416</v>
      </c>
      <c r="Z43" s="146">
        <v>0</v>
      </c>
      <c r="AA43" s="146" t="s">
        <v>416</v>
      </c>
      <c r="AB43" s="146">
        <v>0</v>
      </c>
      <c r="AC43" s="146">
        <v>0</v>
      </c>
    </row>
    <row r="44" spans="1:29" s="278" customFormat="1" x14ac:dyDescent="0.25">
      <c r="A44" s="284" t="s">
        <v>431</v>
      </c>
      <c r="B44" s="285" t="s">
        <v>432</v>
      </c>
      <c r="C44" s="146"/>
      <c r="D44" s="146"/>
      <c r="E44" s="146"/>
      <c r="F44" s="146"/>
      <c r="G44" s="146">
        <v>0</v>
      </c>
      <c r="H44" s="146">
        <v>0</v>
      </c>
      <c r="I44" s="287" t="s">
        <v>416</v>
      </c>
      <c r="J44" s="146">
        <v>0</v>
      </c>
      <c r="K44" s="146" t="s">
        <v>416</v>
      </c>
      <c r="L44" s="146">
        <v>0</v>
      </c>
      <c r="M44" s="287" t="s">
        <v>416</v>
      </c>
      <c r="N44" s="146">
        <v>0</v>
      </c>
      <c r="O44" s="146" t="s">
        <v>416</v>
      </c>
      <c r="P44" s="146">
        <v>0</v>
      </c>
      <c r="Q44" s="287" t="s">
        <v>416</v>
      </c>
      <c r="R44" s="146">
        <v>0</v>
      </c>
      <c r="S44" s="146" t="s">
        <v>416</v>
      </c>
      <c r="T44" s="146">
        <v>0</v>
      </c>
      <c r="U44" s="287" t="s">
        <v>416</v>
      </c>
      <c r="V44" s="146">
        <v>0</v>
      </c>
      <c r="W44" s="146" t="s">
        <v>416</v>
      </c>
      <c r="X44" s="146">
        <v>0</v>
      </c>
      <c r="Y44" s="287" t="s">
        <v>416</v>
      </c>
      <c r="Z44" s="146">
        <v>0</v>
      </c>
      <c r="AA44" s="146" t="s">
        <v>416</v>
      </c>
      <c r="AB44" s="146">
        <v>0</v>
      </c>
      <c r="AC44" s="146">
        <v>0</v>
      </c>
    </row>
    <row r="45" spans="1:29" s="278" customFormat="1" x14ac:dyDescent="0.25">
      <c r="A45" s="284" t="s">
        <v>433</v>
      </c>
      <c r="B45" s="285" t="s">
        <v>434</v>
      </c>
      <c r="C45" s="146"/>
      <c r="D45" s="146"/>
      <c r="E45" s="146"/>
      <c r="F45" s="146"/>
      <c r="G45" s="146">
        <v>0</v>
      </c>
      <c r="H45" s="146">
        <v>0</v>
      </c>
      <c r="I45" s="287" t="s">
        <v>416</v>
      </c>
      <c r="J45" s="146">
        <v>0</v>
      </c>
      <c r="K45" s="146" t="s">
        <v>416</v>
      </c>
      <c r="L45" s="146">
        <v>0</v>
      </c>
      <c r="M45" s="287" t="s">
        <v>416</v>
      </c>
      <c r="N45" s="146">
        <v>0</v>
      </c>
      <c r="O45" s="146" t="s">
        <v>416</v>
      </c>
      <c r="P45" s="146">
        <v>0</v>
      </c>
      <c r="Q45" s="287" t="s">
        <v>416</v>
      </c>
      <c r="R45" s="146">
        <v>0</v>
      </c>
      <c r="S45" s="146" t="s">
        <v>416</v>
      </c>
      <c r="T45" s="146">
        <v>0</v>
      </c>
      <c r="U45" s="287" t="s">
        <v>416</v>
      </c>
      <c r="V45" s="146">
        <v>0</v>
      </c>
      <c r="W45" s="146" t="s">
        <v>416</v>
      </c>
      <c r="X45" s="146">
        <v>0</v>
      </c>
      <c r="Y45" s="287" t="s">
        <v>416</v>
      </c>
      <c r="Z45" s="146">
        <v>0</v>
      </c>
      <c r="AA45" s="146" t="s">
        <v>416</v>
      </c>
      <c r="AB45" s="146">
        <v>0</v>
      </c>
      <c r="AC45" s="146">
        <v>0</v>
      </c>
    </row>
    <row r="46" spans="1:29" s="278" customFormat="1" x14ac:dyDescent="0.25">
      <c r="A46" s="284" t="s">
        <v>435</v>
      </c>
      <c r="B46" s="285" t="s">
        <v>436</v>
      </c>
      <c r="C46" s="146"/>
      <c r="D46" s="146"/>
      <c r="E46" s="146"/>
      <c r="F46" s="146"/>
      <c r="G46" s="146">
        <v>0</v>
      </c>
      <c r="H46" s="146">
        <v>0</v>
      </c>
      <c r="I46" s="287" t="s">
        <v>416</v>
      </c>
      <c r="J46" s="146">
        <v>0</v>
      </c>
      <c r="K46" s="146" t="s">
        <v>416</v>
      </c>
      <c r="L46" s="146">
        <v>0</v>
      </c>
      <c r="M46" s="287" t="s">
        <v>416</v>
      </c>
      <c r="N46" s="146">
        <v>0</v>
      </c>
      <c r="O46" s="146" t="s">
        <v>416</v>
      </c>
      <c r="P46" s="146">
        <v>0</v>
      </c>
      <c r="Q46" s="287" t="s">
        <v>416</v>
      </c>
      <c r="R46" s="146">
        <v>0</v>
      </c>
      <c r="S46" s="146" t="s">
        <v>416</v>
      </c>
      <c r="T46" s="146">
        <v>0</v>
      </c>
      <c r="U46" s="287" t="s">
        <v>416</v>
      </c>
      <c r="V46" s="146">
        <v>0</v>
      </c>
      <c r="W46" s="146" t="s">
        <v>416</v>
      </c>
      <c r="X46" s="146">
        <v>0</v>
      </c>
      <c r="Y46" s="287" t="s">
        <v>416</v>
      </c>
      <c r="Z46" s="146">
        <v>0</v>
      </c>
      <c r="AA46" s="146" t="s">
        <v>416</v>
      </c>
      <c r="AB46" s="146">
        <v>0</v>
      </c>
      <c r="AC46" s="146">
        <v>0</v>
      </c>
    </row>
    <row r="47" spans="1:29" s="278" customFormat="1" x14ac:dyDescent="0.25">
      <c r="A47" s="282" t="s">
        <v>22</v>
      </c>
      <c r="B47" s="283" t="s">
        <v>437</v>
      </c>
      <c r="C47" s="146"/>
      <c r="D47" s="146"/>
      <c r="E47" s="146"/>
      <c r="F47" s="146"/>
      <c r="G47" s="146"/>
      <c r="H47" s="146"/>
      <c r="I47" s="146"/>
      <c r="J47" s="146"/>
      <c r="K47" s="146"/>
      <c r="L47" s="146"/>
      <c r="M47" s="146"/>
      <c r="N47" s="146"/>
      <c r="O47" s="146"/>
      <c r="P47" s="146"/>
      <c r="Q47" s="146"/>
      <c r="R47" s="146"/>
      <c r="S47" s="287"/>
      <c r="T47" s="146"/>
      <c r="U47" s="146"/>
      <c r="V47" s="146"/>
      <c r="W47" s="146"/>
      <c r="X47" s="146"/>
      <c r="Y47" s="146"/>
      <c r="Z47" s="146"/>
      <c r="AA47" s="146"/>
      <c r="AB47" s="146"/>
      <c r="AC47" s="146"/>
    </row>
    <row r="48" spans="1:29" s="278" customFormat="1" ht="33.75" customHeight="1" x14ac:dyDescent="0.25">
      <c r="A48" s="284" t="s">
        <v>438</v>
      </c>
      <c r="B48" s="285" t="s">
        <v>422</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v>0</v>
      </c>
      <c r="AA48" s="146"/>
      <c r="AB48" s="146">
        <v>0</v>
      </c>
      <c r="AC48" s="146">
        <v>0</v>
      </c>
    </row>
    <row r="49" spans="1:29" s="278" customFormat="1" ht="31.5" x14ac:dyDescent="0.25">
      <c r="A49" s="284" t="s">
        <v>439</v>
      </c>
      <c r="B49" s="288" t="s">
        <v>415</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v>0</v>
      </c>
      <c r="AA49" s="146"/>
      <c r="AB49" s="146">
        <v>0</v>
      </c>
      <c r="AC49" s="146">
        <v>0</v>
      </c>
    </row>
    <row r="50" spans="1:29" s="278" customFormat="1" x14ac:dyDescent="0.25">
      <c r="A50" s="284" t="s">
        <v>440</v>
      </c>
      <c r="B50" s="288" t="s">
        <v>418</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v>0</v>
      </c>
      <c r="AA50" s="146"/>
      <c r="AB50" s="146">
        <v>0</v>
      </c>
      <c r="AC50" s="146">
        <v>0</v>
      </c>
    </row>
    <row r="51" spans="1:29" s="278" customFormat="1" ht="31.5" x14ac:dyDescent="0.25">
      <c r="A51" s="284" t="s">
        <v>442</v>
      </c>
      <c r="B51" s="285" t="s">
        <v>441</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v>0</v>
      </c>
      <c r="AA51" s="146"/>
      <c r="AB51" s="146">
        <v>0</v>
      </c>
      <c r="AC51" s="146">
        <v>0</v>
      </c>
    </row>
    <row r="52" spans="1:29" s="278" customFormat="1" ht="31.5" x14ac:dyDescent="0.25">
      <c r="A52" s="284" t="s">
        <v>444</v>
      </c>
      <c r="B52" s="285" t="s">
        <v>443</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v>0</v>
      </c>
      <c r="AA52" s="146"/>
      <c r="AB52" s="146">
        <v>0</v>
      </c>
      <c r="AC52" s="146">
        <v>0</v>
      </c>
    </row>
    <row r="53" spans="1:29" s="278" customFormat="1" x14ac:dyDescent="0.25">
      <c r="A53" s="284" t="s">
        <v>446</v>
      </c>
      <c r="B53" s="285" t="s">
        <v>445</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v>0</v>
      </c>
      <c r="AA53" s="146"/>
      <c r="AB53" s="146">
        <v>0</v>
      </c>
      <c r="AC53" s="146">
        <v>0</v>
      </c>
    </row>
    <row r="54" spans="1:29" s="278" customFormat="1" x14ac:dyDescent="0.25">
      <c r="A54" s="284" t="s">
        <v>447</v>
      </c>
      <c r="B54" s="285" t="s">
        <v>424</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v>0</v>
      </c>
      <c r="AA54" s="146"/>
      <c r="AB54" s="146">
        <v>0</v>
      </c>
      <c r="AC54" s="146">
        <v>0</v>
      </c>
    </row>
    <row r="55" spans="1:29" s="278" customFormat="1" x14ac:dyDescent="0.25">
      <c r="A55" s="284" t="s">
        <v>448</v>
      </c>
      <c r="B55" s="285" t="s">
        <v>426</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v>0</v>
      </c>
      <c r="AA55" s="146"/>
      <c r="AB55" s="146">
        <v>0</v>
      </c>
      <c r="AC55" s="146">
        <v>0</v>
      </c>
    </row>
    <row r="56" spans="1:29" s="278" customFormat="1" x14ac:dyDescent="0.25">
      <c r="A56" s="284" t="s">
        <v>449</v>
      </c>
      <c r="B56" s="285" t="s">
        <v>428</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v>0</v>
      </c>
      <c r="AA56" s="146"/>
      <c r="AB56" s="146">
        <v>0</v>
      </c>
      <c r="AC56" s="146">
        <v>0</v>
      </c>
    </row>
    <row r="57" spans="1:29" s="278" customFormat="1" x14ac:dyDescent="0.25">
      <c r="A57" s="284" t="s">
        <v>450</v>
      </c>
      <c r="B57" s="285" t="s">
        <v>430</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v>0</v>
      </c>
      <c r="AA57" s="146"/>
      <c r="AB57" s="146">
        <v>0</v>
      </c>
      <c r="AC57" s="146">
        <v>0</v>
      </c>
    </row>
    <row r="58" spans="1:29" s="278" customFormat="1" x14ac:dyDescent="0.25">
      <c r="A58" s="284" t="s">
        <v>451</v>
      </c>
      <c r="B58" s="285" t="s">
        <v>432</v>
      </c>
      <c r="C58" s="146">
        <v>18</v>
      </c>
      <c r="D58" s="146">
        <v>18</v>
      </c>
      <c r="E58" s="146"/>
      <c r="F58" s="146"/>
      <c r="G58" s="146">
        <v>0</v>
      </c>
      <c r="H58" s="146">
        <v>18</v>
      </c>
      <c r="I58" s="146"/>
      <c r="J58" s="146">
        <v>18</v>
      </c>
      <c r="K58" s="146"/>
      <c r="L58" s="146">
        <v>0</v>
      </c>
      <c r="M58" s="146"/>
      <c r="N58" s="146">
        <v>0</v>
      </c>
      <c r="O58" s="146"/>
      <c r="P58" s="146">
        <v>0</v>
      </c>
      <c r="Q58" s="146"/>
      <c r="R58" s="146">
        <v>0</v>
      </c>
      <c r="S58" s="146"/>
      <c r="T58" s="146">
        <v>0</v>
      </c>
      <c r="U58" s="146"/>
      <c r="V58" s="146">
        <v>0</v>
      </c>
      <c r="W58" s="146"/>
      <c r="X58" s="146">
        <v>0</v>
      </c>
      <c r="Y58" s="146"/>
      <c r="Z58" s="146">
        <v>0</v>
      </c>
      <c r="AA58" s="146"/>
      <c r="AB58" s="146">
        <v>18</v>
      </c>
      <c r="AC58" s="146">
        <v>18</v>
      </c>
    </row>
    <row r="59" spans="1:29" s="278" customFormat="1" x14ac:dyDescent="0.25">
      <c r="A59" s="284" t="s">
        <v>452</v>
      </c>
      <c r="B59" s="285" t="s">
        <v>434</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v>0</v>
      </c>
      <c r="AA59" s="146"/>
      <c r="AB59" s="146">
        <v>0</v>
      </c>
      <c r="AC59" s="146">
        <v>0</v>
      </c>
    </row>
    <row r="60" spans="1:29" s="278" customFormat="1" x14ac:dyDescent="0.25">
      <c r="A60" s="284" t="s">
        <v>453</v>
      </c>
      <c r="B60" s="285" t="s">
        <v>436</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v>0</v>
      </c>
      <c r="AA60" s="146"/>
      <c r="AB60" s="146">
        <v>0</v>
      </c>
      <c r="AC60" s="146">
        <v>0</v>
      </c>
    </row>
    <row r="61" spans="1:29" s="278" customFormat="1" ht="35.25" customHeight="1" x14ac:dyDescent="0.25">
      <c r="A61" s="282" t="s">
        <v>25</v>
      </c>
      <c r="B61" s="283" t="s">
        <v>454</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278" customFormat="1" x14ac:dyDescent="0.25">
      <c r="A62" s="284" t="s">
        <v>455</v>
      </c>
      <c r="B62" s="285" t="s">
        <v>456</v>
      </c>
      <c r="C62" s="146">
        <v>370.25356790999996</v>
      </c>
      <c r="D62" s="146">
        <v>426.57517949343276</v>
      </c>
      <c r="E62" s="146"/>
      <c r="F62" s="146"/>
      <c r="G62" s="146">
        <v>0</v>
      </c>
      <c r="H62" s="146">
        <v>370.25356790999996</v>
      </c>
      <c r="I62" s="146"/>
      <c r="J62" s="146">
        <v>426.57517949343276</v>
      </c>
      <c r="K62" s="146"/>
      <c r="L62" s="146">
        <v>0</v>
      </c>
      <c r="M62" s="146"/>
      <c r="N62" s="146">
        <v>0</v>
      </c>
      <c r="O62" s="146"/>
      <c r="P62" s="146">
        <v>0</v>
      </c>
      <c r="Q62" s="146"/>
      <c r="R62" s="146">
        <v>0</v>
      </c>
      <c r="S62" s="146"/>
      <c r="T62" s="146">
        <v>0</v>
      </c>
      <c r="U62" s="146"/>
      <c r="V62" s="146">
        <v>0</v>
      </c>
      <c r="W62" s="146"/>
      <c r="X62" s="146">
        <v>0</v>
      </c>
      <c r="Y62" s="146"/>
      <c r="Z62" s="146">
        <v>0</v>
      </c>
      <c r="AA62" s="146"/>
      <c r="AB62" s="146">
        <v>370.25356790999996</v>
      </c>
      <c r="AC62" s="146">
        <v>426.57517949343276</v>
      </c>
    </row>
    <row r="63" spans="1:29" s="278" customFormat="1" x14ac:dyDescent="0.25">
      <c r="A63" s="284" t="s">
        <v>457</v>
      </c>
      <c r="B63" s="288" t="s">
        <v>464</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v>0</v>
      </c>
      <c r="AA63" s="146"/>
      <c r="AB63" s="146">
        <v>0</v>
      </c>
      <c r="AC63" s="146">
        <v>0</v>
      </c>
    </row>
    <row r="64" spans="1:29" s="278" customFormat="1" x14ac:dyDescent="0.25">
      <c r="A64" s="284" t="s">
        <v>459</v>
      </c>
      <c r="B64" s="285" t="s">
        <v>458</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v>0</v>
      </c>
      <c r="AA64" s="146"/>
      <c r="AB64" s="146">
        <v>0</v>
      </c>
      <c r="AC64" s="146">
        <v>0</v>
      </c>
    </row>
    <row r="65" spans="1:29" s="278" customFormat="1" x14ac:dyDescent="0.25">
      <c r="A65" s="284" t="s">
        <v>461</v>
      </c>
      <c r="B65" s="288" t="s">
        <v>460</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v>0</v>
      </c>
      <c r="AA65" s="146"/>
      <c r="AB65" s="146">
        <v>0</v>
      </c>
      <c r="AC65" s="146">
        <v>0</v>
      </c>
    </row>
    <row r="66" spans="1:29" s="278" customFormat="1" x14ac:dyDescent="0.25">
      <c r="A66" s="284" t="s">
        <v>463</v>
      </c>
      <c r="B66" s="288" t="s">
        <v>462</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v>0</v>
      </c>
      <c r="AA66" s="146"/>
      <c r="AB66" s="146">
        <v>0</v>
      </c>
      <c r="AC66" s="146">
        <v>0</v>
      </c>
    </row>
    <row r="67" spans="1:29" s="278" customFormat="1" x14ac:dyDescent="0.25">
      <c r="A67" s="284" t="s">
        <v>465</v>
      </c>
      <c r="B67" s="288" t="s">
        <v>466</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v>0</v>
      </c>
      <c r="AA67" s="146"/>
      <c r="AB67" s="146">
        <v>0</v>
      </c>
      <c r="AC67" s="146">
        <v>0</v>
      </c>
    </row>
    <row r="68" spans="1:29" s="278" customFormat="1" x14ac:dyDescent="0.25">
      <c r="A68" s="284" t="s">
        <v>467</v>
      </c>
      <c r="B68" s="288" t="s">
        <v>468</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v>0</v>
      </c>
      <c r="AA68" s="146"/>
      <c r="AB68" s="146">
        <v>0</v>
      </c>
      <c r="AC68" s="146">
        <v>0</v>
      </c>
    </row>
    <row r="69" spans="1:29" s="278" customFormat="1" x14ac:dyDescent="0.25">
      <c r="A69" s="284" t="s">
        <v>469</v>
      </c>
      <c r="B69" s="288" t="s">
        <v>470</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v>0</v>
      </c>
      <c r="AA69" s="146"/>
      <c r="AB69" s="146">
        <v>0</v>
      </c>
      <c r="AC69" s="146">
        <v>0</v>
      </c>
    </row>
    <row r="70" spans="1:29" s="278" customFormat="1" x14ac:dyDescent="0.25">
      <c r="A70" s="284" t="s">
        <v>471</v>
      </c>
      <c r="B70" s="288" t="s">
        <v>472</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v>0</v>
      </c>
      <c r="AA70" s="146"/>
      <c r="AB70" s="146">
        <v>0</v>
      </c>
      <c r="AC70" s="146">
        <v>0</v>
      </c>
    </row>
    <row r="71" spans="1:29" s="278" customFormat="1" x14ac:dyDescent="0.25">
      <c r="A71" s="284" t="s">
        <v>473</v>
      </c>
      <c r="B71" s="288" t="s">
        <v>474</v>
      </c>
      <c r="C71" s="146"/>
      <c r="D71" s="146"/>
      <c r="E71" s="146"/>
      <c r="F71" s="146"/>
      <c r="G71" s="146">
        <v>0</v>
      </c>
      <c r="H71" s="146">
        <v>18</v>
      </c>
      <c r="I71" s="146"/>
      <c r="J71" s="146">
        <v>18</v>
      </c>
      <c r="K71" s="146"/>
      <c r="L71" s="146">
        <v>0</v>
      </c>
      <c r="M71" s="146"/>
      <c r="N71" s="146">
        <v>0</v>
      </c>
      <c r="O71" s="146"/>
      <c r="P71" s="146">
        <v>0</v>
      </c>
      <c r="Q71" s="146"/>
      <c r="R71" s="146">
        <v>0</v>
      </c>
      <c r="S71" s="146"/>
      <c r="T71" s="146">
        <v>0</v>
      </c>
      <c r="U71" s="146"/>
      <c r="V71" s="146">
        <v>0</v>
      </c>
      <c r="W71" s="146"/>
      <c r="X71" s="146">
        <v>0</v>
      </c>
      <c r="Y71" s="146"/>
      <c r="Z71" s="146">
        <v>0</v>
      </c>
      <c r="AA71" s="146"/>
      <c r="AB71" s="146">
        <v>18</v>
      </c>
      <c r="AC71" s="146">
        <v>18</v>
      </c>
    </row>
    <row r="72" spans="1:29" s="278" customFormat="1" x14ac:dyDescent="0.25">
      <c r="A72" s="284" t="s">
        <v>475</v>
      </c>
      <c r="B72" s="288" t="s">
        <v>476</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v>0</v>
      </c>
      <c r="AA72" s="146"/>
      <c r="AB72" s="146">
        <v>0</v>
      </c>
      <c r="AC72" s="146">
        <v>0</v>
      </c>
    </row>
    <row r="73" spans="1:29" s="278" customFormat="1" x14ac:dyDescent="0.25">
      <c r="A73" s="284" t="s">
        <v>477</v>
      </c>
      <c r="B73" s="288" t="s">
        <v>478</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v>0</v>
      </c>
      <c r="AA73" s="146"/>
      <c r="AB73" s="146">
        <v>0</v>
      </c>
      <c r="AC73" s="146">
        <v>0</v>
      </c>
    </row>
    <row r="74" spans="1:29" s="278" customFormat="1" ht="36.75" customHeight="1" x14ac:dyDescent="0.25">
      <c r="A74" s="282" t="s">
        <v>28</v>
      </c>
      <c r="B74" s="289" t="s">
        <v>479</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v>0</v>
      </c>
      <c r="AA74" s="146"/>
      <c r="AB74" s="146">
        <v>0</v>
      </c>
      <c r="AC74" s="146">
        <v>0</v>
      </c>
    </row>
    <row r="75" spans="1:29" s="278" customFormat="1" x14ac:dyDescent="0.25">
      <c r="A75" s="282" t="s">
        <v>31</v>
      </c>
      <c r="B75" s="283" t="s">
        <v>480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s="278" customFormat="1" ht="45" customHeight="1" x14ac:dyDescent="0.25">
      <c r="A76" s="284" t="s">
        <v>481</v>
      </c>
      <c r="B76" s="285" t="s">
        <v>422</v>
      </c>
      <c r="C76" s="290"/>
      <c r="D76" s="291"/>
      <c r="E76" s="152"/>
      <c r="F76" s="152"/>
      <c r="G76" s="146">
        <v>0</v>
      </c>
      <c r="H76" s="146">
        <v>0</v>
      </c>
      <c r="I76" s="152"/>
      <c r="J76" s="146">
        <v>0</v>
      </c>
      <c r="K76" s="291"/>
      <c r="L76" s="146">
        <v>0</v>
      </c>
      <c r="M76" s="291"/>
      <c r="N76" s="146">
        <v>0</v>
      </c>
      <c r="O76" s="291"/>
      <c r="P76" s="146">
        <v>0</v>
      </c>
      <c r="Q76" s="291"/>
      <c r="R76" s="146">
        <v>0</v>
      </c>
      <c r="S76" s="291"/>
      <c r="T76" s="146">
        <v>0</v>
      </c>
      <c r="U76" s="291"/>
      <c r="V76" s="146">
        <v>0</v>
      </c>
      <c r="W76" s="291"/>
      <c r="X76" s="146">
        <v>0</v>
      </c>
      <c r="Y76" s="291"/>
      <c r="Z76" s="146">
        <v>0</v>
      </c>
      <c r="AA76" s="291"/>
      <c r="AB76" s="146">
        <v>0</v>
      </c>
      <c r="AC76" s="146">
        <v>0</v>
      </c>
    </row>
    <row r="77" spans="1:29" s="278" customFormat="1" ht="39.75" customHeight="1" x14ac:dyDescent="0.25">
      <c r="A77" s="284" t="s">
        <v>482</v>
      </c>
      <c r="B77" s="288" t="s">
        <v>415</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v>0</v>
      </c>
      <c r="AA77" s="146"/>
      <c r="AB77" s="146">
        <v>0</v>
      </c>
      <c r="AC77" s="146">
        <v>0</v>
      </c>
    </row>
    <row r="78" spans="1:29" s="278" customFormat="1" x14ac:dyDescent="0.25">
      <c r="A78" s="284" t="s">
        <v>483</v>
      </c>
      <c r="B78" s="288" t="s">
        <v>418</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v>0</v>
      </c>
      <c r="AA78" s="146"/>
      <c r="AB78" s="146">
        <v>0</v>
      </c>
      <c r="AC78" s="146">
        <v>0</v>
      </c>
    </row>
    <row r="79" spans="1:29" s="278" customFormat="1" x14ac:dyDescent="0.25">
      <c r="A79" s="284" t="s">
        <v>485</v>
      </c>
      <c r="B79" s="285" t="s">
        <v>484</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v>0</v>
      </c>
      <c r="AA79" s="146"/>
      <c r="AB79" s="146">
        <v>0</v>
      </c>
      <c r="AC79" s="146">
        <v>0</v>
      </c>
    </row>
    <row r="80" spans="1:29" s="278" customFormat="1" x14ac:dyDescent="0.25">
      <c r="A80" s="284" t="s">
        <v>486</v>
      </c>
      <c r="B80" s="285" t="s">
        <v>424</v>
      </c>
      <c r="C80" s="290"/>
      <c r="D80" s="291"/>
      <c r="E80" s="152"/>
      <c r="F80" s="152"/>
      <c r="G80" s="146">
        <v>0</v>
      </c>
      <c r="H80" s="146">
        <v>0</v>
      </c>
      <c r="I80" s="152"/>
      <c r="J80" s="146">
        <v>0</v>
      </c>
      <c r="K80" s="291"/>
      <c r="L80" s="146">
        <v>0</v>
      </c>
      <c r="M80" s="291"/>
      <c r="N80" s="146">
        <v>0</v>
      </c>
      <c r="O80" s="291"/>
      <c r="P80" s="146">
        <v>0</v>
      </c>
      <c r="Q80" s="291"/>
      <c r="R80" s="146">
        <v>0</v>
      </c>
      <c r="S80" s="291"/>
      <c r="T80" s="146">
        <v>0</v>
      </c>
      <c r="U80" s="291"/>
      <c r="V80" s="146">
        <v>0</v>
      </c>
      <c r="W80" s="291"/>
      <c r="X80" s="146">
        <v>0</v>
      </c>
      <c r="Y80" s="291"/>
      <c r="Z80" s="146">
        <v>0</v>
      </c>
      <c r="AA80" s="291"/>
      <c r="AB80" s="146">
        <v>0</v>
      </c>
      <c r="AC80" s="146">
        <v>0</v>
      </c>
    </row>
    <row r="81" spans="1:29" s="278" customFormat="1" x14ac:dyDescent="0.25">
      <c r="A81" s="284" t="s">
        <v>487</v>
      </c>
      <c r="B81" s="285" t="s">
        <v>426</v>
      </c>
      <c r="C81" s="290"/>
      <c r="D81" s="291"/>
      <c r="E81" s="152"/>
      <c r="F81" s="152"/>
      <c r="G81" s="146">
        <v>0</v>
      </c>
      <c r="H81" s="146">
        <v>0</v>
      </c>
      <c r="I81" s="152"/>
      <c r="J81" s="146">
        <v>0</v>
      </c>
      <c r="K81" s="291"/>
      <c r="L81" s="146">
        <v>0</v>
      </c>
      <c r="M81" s="291"/>
      <c r="N81" s="146">
        <v>0</v>
      </c>
      <c r="O81" s="291"/>
      <c r="P81" s="146">
        <v>0</v>
      </c>
      <c r="Q81" s="291"/>
      <c r="R81" s="146">
        <v>0</v>
      </c>
      <c r="S81" s="291"/>
      <c r="T81" s="146">
        <v>0</v>
      </c>
      <c r="U81" s="291"/>
      <c r="V81" s="146">
        <v>0</v>
      </c>
      <c r="W81" s="291"/>
      <c r="X81" s="146">
        <v>0</v>
      </c>
      <c r="Y81" s="291"/>
      <c r="Z81" s="146">
        <v>0</v>
      </c>
      <c r="AA81" s="291"/>
      <c r="AB81" s="146">
        <v>0</v>
      </c>
      <c r="AC81" s="146">
        <v>0</v>
      </c>
    </row>
    <row r="82" spans="1:29" s="278" customFormat="1" x14ac:dyDescent="0.25">
      <c r="A82" s="284" t="s">
        <v>488</v>
      </c>
      <c r="B82" s="285" t="s">
        <v>428</v>
      </c>
      <c r="C82" s="290"/>
      <c r="D82" s="291"/>
      <c r="E82" s="152"/>
      <c r="F82" s="152"/>
      <c r="G82" s="146">
        <v>0</v>
      </c>
      <c r="H82" s="146">
        <v>0</v>
      </c>
      <c r="I82" s="152"/>
      <c r="J82" s="146">
        <v>0</v>
      </c>
      <c r="K82" s="291"/>
      <c r="L82" s="146">
        <v>0</v>
      </c>
      <c r="M82" s="291"/>
      <c r="N82" s="146">
        <v>0</v>
      </c>
      <c r="O82" s="291"/>
      <c r="P82" s="146">
        <v>0</v>
      </c>
      <c r="Q82" s="291"/>
      <c r="R82" s="146">
        <v>0</v>
      </c>
      <c r="S82" s="291"/>
      <c r="T82" s="146">
        <v>0</v>
      </c>
      <c r="U82" s="291"/>
      <c r="V82" s="146">
        <v>0</v>
      </c>
      <c r="W82" s="291"/>
      <c r="X82" s="146">
        <v>0</v>
      </c>
      <c r="Y82" s="291"/>
      <c r="Z82" s="146">
        <v>0</v>
      </c>
      <c r="AA82" s="291"/>
      <c r="AB82" s="146">
        <v>0</v>
      </c>
      <c r="AC82" s="146">
        <v>0</v>
      </c>
    </row>
    <row r="83" spans="1:29" s="278" customFormat="1" x14ac:dyDescent="0.25">
      <c r="A83" s="284" t="s">
        <v>489</v>
      </c>
      <c r="B83" s="285" t="s">
        <v>430</v>
      </c>
      <c r="C83" s="290"/>
      <c r="D83" s="291"/>
      <c r="E83" s="152"/>
      <c r="F83" s="152"/>
      <c r="G83" s="146">
        <v>0</v>
      </c>
      <c r="H83" s="146">
        <v>0</v>
      </c>
      <c r="I83" s="152"/>
      <c r="J83" s="146">
        <v>0</v>
      </c>
      <c r="K83" s="291"/>
      <c r="L83" s="146">
        <v>0</v>
      </c>
      <c r="M83" s="291"/>
      <c r="N83" s="146">
        <v>0</v>
      </c>
      <c r="O83" s="291"/>
      <c r="P83" s="146">
        <v>0</v>
      </c>
      <c r="Q83" s="291"/>
      <c r="R83" s="146">
        <v>0</v>
      </c>
      <c r="S83" s="291"/>
      <c r="T83" s="146">
        <v>0</v>
      </c>
      <c r="U83" s="291"/>
      <c r="V83" s="146">
        <v>0</v>
      </c>
      <c r="W83" s="291"/>
      <c r="X83" s="146">
        <v>0</v>
      </c>
      <c r="Y83" s="291"/>
      <c r="Z83" s="146">
        <v>0</v>
      </c>
      <c r="AA83" s="291"/>
      <c r="AB83" s="146">
        <v>0</v>
      </c>
      <c r="AC83" s="146">
        <v>0</v>
      </c>
    </row>
    <row r="84" spans="1:29" s="278" customFormat="1" x14ac:dyDescent="0.25">
      <c r="A84" s="284" t="s">
        <v>490</v>
      </c>
      <c r="B84" s="285" t="s">
        <v>432</v>
      </c>
      <c r="C84" s="290"/>
      <c r="D84" s="291"/>
      <c r="E84" s="152"/>
      <c r="F84" s="152"/>
      <c r="G84" s="146">
        <v>0</v>
      </c>
      <c r="H84" s="146">
        <v>16</v>
      </c>
      <c r="I84" s="152"/>
      <c r="J84" s="146">
        <v>16</v>
      </c>
      <c r="K84" s="291"/>
      <c r="L84" s="146">
        <v>0</v>
      </c>
      <c r="M84" s="291"/>
      <c r="N84" s="146">
        <v>0</v>
      </c>
      <c r="O84" s="291"/>
      <c r="P84" s="146">
        <v>0</v>
      </c>
      <c r="Q84" s="291"/>
      <c r="R84" s="146">
        <v>0</v>
      </c>
      <c r="S84" s="291"/>
      <c r="T84" s="146">
        <v>0</v>
      </c>
      <c r="U84" s="291"/>
      <c r="V84" s="146">
        <v>0</v>
      </c>
      <c r="W84" s="291"/>
      <c r="X84" s="146">
        <v>0</v>
      </c>
      <c r="Y84" s="291"/>
      <c r="Z84" s="146">
        <v>0</v>
      </c>
      <c r="AA84" s="291"/>
      <c r="AB84" s="146">
        <v>16</v>
      </c>
      <c r="AC84" s="146">
        <v>16</v>
      </c>
    </row>
    <row r="85" spans="1:29" s="278" customFormat="1" x14ac:dyDescent="0.25">
      <c r="A85" s="284" t="s">
        <v>491</v>
      </c>
      <c r="B85" s="285" t="s">
        <v>434</v>
      </c>
      <c r="C85" s="290"/>
      <c r="D85" s="291"/>
      <c r="E85" s="152"/>
      <c r="F85" s="152"/>
      <c r="G85" s="146">
        <v>0</v>
      </c>
      <c r="H85" s="146">
        <v>0</v>
      </c>
      <c r="I85" s="152"/>
      <c r="J85" s="146">
        <v>0</v>
      </c>
      <c r="K85" s="291"/>
      <c r="L85" s="146">
        <v>0</v>
      </c>
      <c r="M85" s="291"/>
      <c r="N85" s="146">
        <v>0</v>
      </c>
      <c r="O85" s="291"/>
      <c r="P85" s="146">
        <v>0</v>
      </c>
      <c r="Q85" s="291"/>
      <c r="R85" s="146">
        <v>0</v>
      </c>
      <c r="S85" s="291"/>
      <c r="T85" s="146">
        <v>0</v>
      </c>
      <c r="U85" s="291"/>
      <c r="V85" s="146">
        <v>0</v>
      </c>
      <c r="W85" s="291"/>
      <c r="X85" s="146">
        <v>0</v>
      </c>
      <c r="Y85" s="291"/>
      <c r="Z85" s="146">
        <v>0</v>
      </c>
      <c r="AA85" s="291"/>
      <c r="AB85" s="146">
        <v>0</v>
      </c>
      <c r="AC85" s="146">
        <v>0</v>
      </c>
    </row>
    <row r="86" spans="1:29" s="278" customFormat="1" x14ac:dyDescent="0.25">
      <c r="A86" s="284" t="s">
        <v>492</v>
      </c>
      <c r="B86" s="285" t="s">
        <v>436</v>
      </c>
      <c r="C86" s="292"/>
      <c r="D86" s="291"/>
      <c r="E86" s="152"/>
      <c r="F86" s="152"/>
      <c r="G86" s="146">
        <v>0</v>
      </c>
      <c r="H86" s="146">
        <v>0</v>
      </c>
      <c r="I86" s="152"/>
      <c r="J86" s="146">
        <v>0</v>
      </c>
      <c r="K86" s="291"/>
      <c r="L86" s="146">
        <v>0</v>
      </c>
      <c r="M86" s="291"/>
      <c r="N86" s="146">
        <v>0</v>
      </c>
      <c r="O86" s="291"/>
      <c r="P86" s="146">
        <v>0</v>
      </c>
      <c r="Q86" s="291"/>
      <c r="R86" s="146">
        <v>0</v>
      </c>
      <c r="S86" s="291"/>
      <c r="T86" s="146">
        <v>0</v>
      </c>
      <c r="U86" s="291"/>
      <c r="V86" s="146">
        <v>0</v>
      </c>
      <c r="W86" s="291"/>
      <c r="X86" s="146">
        <v>0</v>
      </c>
      <c r="Y86" s="291"/>
      <c r="Z86" s="146">
        <v>0</v>
      </c>
      <c r="AA86" s="291"/>
      <c r="AB86" s="146">
        <v>0</v>
      </c>
      <c r="AC86" s="146">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25" zoomScale="71" zoomScaleSheetLayoutView="71" workbookViewId="0">
      <selection activeCell="AV42" sqref="AV42"/>
    </sheetView>
  </sheetViews>
  <sheetFormatPr defaultRowHeight="15" x14ac:dyDescent="0.25"/>
  <cols>
    <col min="1" max="1" width="11.28515625" style="203" customWidth="1"/>
    <col min="2" max="2" width="23.140625" style="203" customWidth="1"/>
    <col min="3" max="3" width="17.7109375" style="203" customWidth="1"/>
    <col min="4" max="4" width="15.140625" style="203" customWidth="1"/>
    <col min="5" max="12" width="7.7109375" style="203" customWidth="1"/>
    <col min="13" max="13" width="15.140625" style="203" customWidth="1"/>
    <col min="14" max="14" width="39.7109375" style="203" customWidth="1"/>
    <col min="15" max="15" width="18.5703125" style="203" customWidth="1"/>
    <col min="16" max="16" width="13.42578125" style="203" customWidth="1"/>
    <col min="17" max="17" width="19.42578125" style="203" customWidth="1"/>
    <col min="18" max="18" width="17" style="203" customWidth="1"/>
    <col min="19" max="19" width="12.5703125" style="203" customWidth="1"/>
    <col min="20" max="20" width="12.28515625" style="203" customWidth="1"/>
    <col min="21" max="21" width="11.42578125" style="203" customWidth="1"/>
    <col min="22" max="22" width="12.7109375" style="203" customWidth="1"/>
    <col min="23" max="23" width="29.85546875" style="203" customWidth="1"/>
    <col min="24" max="25" width="10.7109375" style="203" customWidth="1"/>
    <col min="26" max="26" width="11.85546875" style="203" customWidth="1"/>
    <col min="27" max="27" width="10.7109375" style="203" customWidth="1"/>
    <col min="28" max="28" width="15.7109375" style="203" customWidth="1"/>
    <col min="29" max="29" width="18.140625" style="203" customWidth="1"/>
    <col min="30" max="30" width="10.7109375" style="203" customWidth="1"/>
    <col min="31" max="31" width="15.85546875" style="203" customWidth="1"/>
    <col min="32" max="32" width="14.140625" style="203" customWidth="1"/>
    <col min="33" max="33" width="15.42578125" style="203" bestFit="1" customWidth="1"/>
    <col min="34" max="34" width="13.85546875" style="203" customWidth="1"/>
    <col min="35" max="35" width="15.28515625" style="203" customWidth="1"/>
    <col min="36" max="36" width="14.140625" style="203" customWidth="1"/>
    <col min="37" max="37" width="14" style="203" customWidth="1"/>
    <col min="38" max="38" width="12.28515625" style="203" customWidth="1"/>
    <col min="39" max="39" width="14.42578125" style="203" customWidth="1"/>
    <col min="40" max="40" width="14.28515625" style="203" customWidth="1"/>
    <col min="41" max="41" width="14.140625" style="203" customWidth="1"/>
    <col min="42" max="42" width="12.42578125" style="203" customWidth="1"/>
    <col min="43" max="43" width="12" style="203" customWidth="1"/>
    <col min="44" max="44" width="14.140625" style="203" customWidth="1"/>
    <col min="45" max="46" width="13.28515625" style="203" customWidth="1"/>
    <col min="47" max="47" width="16.140625" style="203" customWidth="1"/>
    <col min="48" max="48" width="57.28515625" style="203" customWidth="1"/>
    <col min="49" max="50" width="8" style="203" hidden="1" customWidth="1"/>
    <col min="51" max="16384" width="9.140625" style="20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35" t="str">
        <f>'1. паспорт местоположение'!A5:C5</f>
        <v>Год раскрытия информации: 2023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5"/>
    </row>
    <row r="7" spans="1:48" ht="18.75" x14ac:dyDescent="0.25">
      <c r="A7" s="436" t="s">
        <v>3</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ht="15.75" x14ac:dyDescent="0.25">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8" t="s">
        <v>5</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ht="15.75" x14ac:dyDescent="0.25">
      <c r="A12" s="437" t="str">
        <f>'1. паспорт местоположение'!A12:C12</f>
        <v>F_TP2100.PS.0045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ht="15.75" x14ac:dyDescent="0.25">
      <c r="A15" s="437" t="str">
        <f>'1. паспорт местоположение'!A15:C15</f>
        <v>Реконструкция ПС 110/35/6 кВ Урай (замена масляных выключателей 110 кВ, 35 кВ)</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8" t="s">
        <v>8</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50"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50"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50"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50" s="204"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50" s="204" customFormat="1" ht="18.75" customHeight="1" x14ac:dyDescent="0.25">
      <c r="A21" s="441" t="s">
        <v>493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50" s="204" customFormat="1" ht="58.5" customHeight="1" x14ac:dyDescent="0.25">
      <c r="A22" s="442" t="s">
        <v>494</v>
      </c>
      <c r="B22" s="445" t="s">
        <v>495</v>
      </c>
      <c r="C22" s="442" t="s">
        <v>496</v>
      </c>
      <c r="D22" s="442" t="s">
        <v>497</v>
      </c>
      <c r="E22" s="448" t="s">
        <v>498</v>
      </c>
      <c r="F22" s="449"/>
      <c r="G22" s="449"/>
      <c r="H22" s="449"/>
      <c r="I22" s="449"/>
      <c r="J22" s="449"/>
      <c r="K22" s="449"/>
      <c r="L22" s="450"/>
      <c r="M22" s="442" t="s">
        <v>499</v>
      </c>
      <c r="N22" s="442" t="s">
        <v>500</v>
      </c>
      <c r="O22" s="442" t="s">
        <v>501</v>
      </c>
      <c r="P22" s="452" t="s">
        <v>502</v>
      </c>
      <c r="Q22" s="452" t="s">
        <v>503</v>
      </c>
      <c r="R22" s="452" t="s">
        <v>504</v>
      </c>
      <c r="S22" s="452" t="s">
        <v>505</v>
      </c>
      <c r="T22" s="452"/>
      <c r="U22" s="455" t="s">
        <v>506</v>
      </c>
      <c r="V22" s="455" t="s">
        <v>507</v>
      </c>
      <c r="W22" s="452" t="s">
        <v>508</v>
      </c>
      <c r="X22" s="452" t="s">
        <v>509</v>
      </c>
      <c r="Y22" s="452" t="s">
        <v>510</v>
      </c>
      <c r="Z22" s="451" t="s">
        <v>511</v>
      </c>
      <c r="AA22" s="452" t="s">
        <v>512</v>
      </c>
      <c r="AB22" s="452" t="s">
        <v>513</v>
      </c>
      <c r="AC22" s="452" t="s">
        <v>514</v>
      </c>
      <c r="AD22" s="452" t="s">
        <v>515</v>
      </c>
      <c r="AE22" s="452" t="s">
        <v>516</v>
      </c>
      <c r="AF22" s="452" t="s">
        <v>517</v>
      </c>
      <c r="AG22" s="452"/>
      <c r="AH22" s="452"/>
      <c r="AI22" s="452"/>
      <c r="AJ22" s="452"/>
      <c r="AK22" s="452"/>
      <c r="AL22" s="452" t="s">
        <v>518</v>
      </c>
      <c r="AM22" s="452"/>
      <c r="AN22" s="452"/>
      <c r="AO22" s="452"/>
      <c r="AP22" s="452" t="s">
        <v>519</v>
      </c>
      <c r="AQ22" s="452"/>
      <c r="AR22" s="452" t="s">
        <v>520</v>
      </c>
      <c r="AS22" s="452" t="s">
        <v>521</v>
      </c>
      <c r="AT22" s="452" t="s">
        <v>522</v>
      </c>
      <c r="AU22" s="452" t="s">
        <v>523</v>
      </c>
      <c r="AV22" s="462" t="s">
        <v>524</v>
      </c>
    </row>
    <row r="23" spans="1:50" s="204" customFormat="1" ht="64.5" customHeight="1" x14ac:dyDescent="0.25">
      <c r="A23" s="443"/>
      <c r="B23" s="446"/>
      <c r="C23" s="443"/>
      <c r="D23" s="443"/>
      <c r="E23" s="460" t="s">
        <v>525</v>
      </c>
      <c r="F23" s="458" t="s">
        <v>464</v>
      </c>
      <c r="G23" s="458" t="s">
        <v>458</v>
      </c>
      <c r="H23" s="458" t="s">
        <v>460</v>
      </c>
      <c r="I23" s="456" t="s">
        <v>526</v>
      </c>
      <c r="J23" s="456" t="s">
        <v>527</v>
      </c>
      <c r="K23" s="456" t="s">
        <v>528</v>
      </c>
      <c r="L23" s="458" t="s">
        <v>241</v>
      </c>
      <c r="M23" s="443"/>
      <c r="N23" s="443"/>
      <c r="O23" s="443"/>
      <c r="P23" s="452"/>
      <c r="Q23" s="452"/>
      <c r="R23" s="452"/>
      <c r="S23" s="453" t="s">
        <v>326</v>
      </c>
      <c r="T23" s="453" t="s">
        <v>388</v>
      </c>
      <c r="U23" s="455"/>
      <c r="V23" s="455"/>
      <c r="W23" s="452"/>
      <c r="X23" s="452"/>
      <c r="Y23" s="452"/>
      <c r="Z23" s="452"/>
      <c r="AA23" s="452"/>
      <c r="AB23" s="452"/>
      <c r="AC23" s="452"/>
      <c r="AD23" s="452"/>
      <c r="AE23" s="452"/>
      <c r="AF23" s="452" t="s">
        <v>529</v>
      </c>
      <c r="AG23" s="452"/>
      <c r="AH23" s="452" t="s">
        <v>530</v>
      </c>
      <c r="AI23" s="452"/>
      <c r="AJ23" s="442" t="s">
        <v>531</v>
      </c>
      <c r="AK23" s="442" t="s">
        <v>532</v>
      </c>
      <c r="AL23" s="442" t="s">
        <v>533</v>
      </c>
      <c r="AM23" s="442" t="s">
        <v>534</v>
      </c>
      <c r="AN23" s="442" t="s">
        <v>535</v>
      </c>
      <c r="AO23" s="442" t="s">
        <v>536</v>
      </c>
      <c r="AP23" s="442" t="s">
        <v>537</v>
      </c>
      <c r="AQ23" s="464" t="s">
        <v>388</v>
      </c>
      <c r="AR23" s="452"/>
      <c r="AS23" s="452"/>
      <c r="AT23" s="452"/>
      <c r="AU23" s="452"/>
      <c r="AV23" s="463"/>
    </row>
    <row r="24" spans="1:50" s="204" customFormat="1" ht="139.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205" t="s">
        <v>538</v>
      </c>
      <c r="AG24" s="205" t="s">
        <v>539</v>
      </c>
      <c r="AH24" s="206" t="s">
        <v>326</v>
      </c>
      <c r="AI24" s="206" t="s">
        <v>388</v>
      </c>
      <c r="AJ24" s="444"/>
      <c r="AK24" s="444"/>
      <c r="AL24" s="444"/>
      <c r="AM24" s="444"/>
      <c r="AN24" s="444"/>
      <c r="AO24" s="444"/>
      <c r="AP24" s="444"/>
      <c r="AQ24" s="465"/>
      <c r="AR24" s="452"/>
      <c r="AS24" s="452"/>
      <c r="AT24" s="452"/>
      <c r="AU24" s="452"/>
      <c r="AV24" s="463"/>
    </row>
    <row r="25" spans="1:50"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50" s="221" customFormat="1" ht="89.25" x14ac:dyDescent="0.25">
      <c r="A26" s="209">
        <v>2014.1066000000001</v>
      </c>
      <c r="B26" s="210" t="s">
        <v>676</v>
      </c>
      <c r="C26" s="210" t="s">
        <v>540</v>
      </c>
      <c r="D26" s="261">
        <v>44166</v>
      </c>
      <c r="E26" s="212">
        <v>18</v>
      </c>
      <c r="F26" s="212" t="s">
        <v>104</v>
      </c>
      <c r="G26" s="212" t="s">
        <v>104</v>
      </c>
      <c r="H26" s="212" t="s">
        <v>104</v>
      </c>
      <c r="I26" s="212" t="s">
        <v>104</v>
      </c>
      <c r="J26" s="212" t="s">
        <v>104</v>
      </c>
      <c r="K26" s="212" t="s">
        <v>104</v>
      </c>
      <c r="L26" s="212" t="s">
        <v>104</v>
      </c>
      <c r="M26" s="211" t="s">
        <v>541</v>
      </c>
      <c r="N26" s="210" t="s">
        <v>542</v>
      </c>
      <c r="O26" s="210" t="s">
        <v>543</v>
      </c>
      <c r="P26" s="213">
        <v>0</v>
      </c>
      <c r="Q26" s="210" t="s">
        <v>544</v>
      </c>
      <c r="R26" s="213">
        <v>0</v>
      </c>
      <c r="S26" s="214" t="s">
        <v>545</v>
      </c>
      <c r="T26" s="214" t="s">
        <v>546</v>
      </c>
      <c r="U26" s="215">
        <v>5</v>
      </c>
      <c r="V26" s="215">
        <v>5</v>
      </c>
      <c r="W26" s="210" t="s">
        <v>547</v>
      </c>
      <c r="X26" s="213"/>
      <c r="Y26" s="216"/>
      <c r="Z26" s="216"/>
      <c r="AA26" s="216"/>
      <c r="AB26" s="216"/>
      <c r="AC26" s="210" t="s">
        <v>547</v>
      </c>
      <c r="AD26" s="216">
        <v>0</v>
      </c>
      <c r="AE26" s="216">
        <v>0</v>
      </c>
      <c r="AF26" s="216" t="s">
        <v>548</v>
      </c>
      <c r="AG26" s="217" t="s">
        <v>549</v>
      </c>
      <c r="AH26" s="216" t="s">
        <v>550</v>
      </c>
      <c r="AI26" s="216" t="s">
        <v>550</v>
      </c>
      <c r="AJ26" s="216" t="s">
        <v>551</v>
      </c>
      <c r="AK26" s="218">
        <v>42279</v>
      </c>
      <c r="AL26" s="216"/>
      <c r="AM26" s="216"/>
      <c r="AN26" s="216"/>
      <c r="AO26" s="216"/>
      <c r="AP26" s="218">
        <v>42004</v>
      </c>
      <c r="AQ26" s="218">
        <v>42314</v>
      </c>
      <c r="AR26" s="218">
        <v>42004</v>
      </c>
      <c r="AS26" s="218">
        <v>42314</v>
      </c>
      <c r="AT26" s="217" t="s">
        <v>552</v>
      </c>
      <c r="AU26" s="217" t="s">
        <v>553</v>
      </c>
      <c r="AV26" s="219" t="s">
        <v>677</v>
      </c>
      <c r="AW26" s="220">
        <v>0.65300000000000002</v>
      </c>
      <c r="AX26" s="220">
        <v>0.65300000000000002</v>
      </c>
    </row>
    <row r="27" spans="1:50" s="221" customFormat="1" ht="12.75" x14ac:dyDescent="0.25">
      <c r="A27" s="209"/>
      <c r="B27" s="210"/>
      <c r="C27" s="210"/>
      <c r="D27" s="214"/>
      <c r="E27" s="215"/>
      <c r="F27" s="215"/>
      <c r="G27" s="215"/>
      <c r="H27" s="215"/>
      <c r="I27" s="215"/>
      <c r="J27" s="215"/>
      <c r="K27" s="215"/>
      <c r="L27" s="215"/>
      <c r="M27" s="214"/>
      <c r="N27" s="210"/>
      <c r="O27" s="210"/>
      <c r="P27" s="213"/>
      <c r="Q27" s="210"/>
      <c r="R27" s="213"/>
      <c r="S27" s="214"/>
      <c r="T27" s="214"/>
      <c r="U27" s="215"/>
      <c r="V27" s="215"/>
      <c r="W27" s="210" t="s">
        <v>554</v>
      </c>
      <c r="X27" s="213"/>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20"/>
      <c r="AX27" s="220"/>
    </row>
    <row r="28" spans="1:50" s="221" customFormat="1" ht="25.5" x14ac:dyDescent="0.25">
      <c r="A28" s="209"/>
      <c r="B28" s="210"/>
      <c r="C28" s="210"/>
      <c r="D28" s="214"/>
      <c r="E28" s="215"/>
      <c r="F28" s="215"/>
      <c r="G28" s="215"/>
      <c r="H28" s="215"/>
      <c r="I28" s="215"/>
      <c r="J28" s="215"/>
      <c r="K28" s="215"/>
      <c r="L28" s="215"/>
      <c r="M28" s="214"/>
      <c r="N28" s="210"/>
      <c r="O28" s="210"/>
      <c r="P28" s="213"/>
      <c r="Q28" s="210"/>
      <c r="R28" s="213"/>
      <c r="S28" s="214"/>
      <c r="T28" s="214"/>
      <c r="U28" s="215"/>
      <c r="V28" s="215"/>
      <c r="W28" s="210" t="s">
        <v>555</v>
      </c>
      <c r="X28" s="213"/>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20"/>
      <c r="AX28" s="220"/>
    </row>
    <row r="29" spans="1:50" s="221" customFormat="1" ht="12.75" x14ac:dyDescent="0.25">
      <c r="A29" s="209"/>
      <c r="B29" s="210"/>
      <c r="C29" s="210"/>
      <c r="D29" s="214"/>
      <c r="E29" s="215"/>
      <c r="F29" s="215"/>
      <c r="G29" s="215"/>
      <c r="H29" s="215"/>
      <c r="I29" s="215"/>
      <c r="J29" s="215"/>
      <c r="K29" s="215"/>
      <c r="L29" s="215"/>
      <c r="M29" s="214"/>
      <c r="N29" s="210"/>
      <c r="O29" s="210"/>
      <c r="P29" s="213"/>
      <c r="Q29" s="210"/>
      <c r="R29" s="213"/>
      <c r="S29" s="214"/>
      <c r="T29" s="214"/>
      <c r="U29" s="215"/>
      <c r="V29" s="215"/>
      <c r="W29" s="210" t="s">
        <v>556</v>
      </c>
      <c r="X29" s="213"/>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20"/>
      <c r="AX29" s="220"/>
    </row>
    <row r="30" spans="1:50" s="221" customFormat="1" ht="12.75" x14ac:dyDescent="0.25">
      <c r="A30" s="209"/>
      <c r="B30" s="210"/>
      <c r="C30" s="210"/>
      <c r="D30" s="214"/>
      <c r="E30" s="215"/>
      <c r="F30" s="215"/>
      <c r="G30" s="215"/>
      <c r="H30" s="215"/>
      <c r="I30" s="215"/>
      <c r="J30" s="215"/>
      <c r="K30" s="215"/>
      <c r="L30" s="215"/>
      <c r="M30" s="214"/>
      <c r="N30" s="210"/>
      <c r="O30" s="210"/>
      <c r="P30" s="213"/>
      <c r="Q30" s="210"/>
      <c r="R30" s="213"/>
      <c r="S30" s="214"/>
      <c r="T30" s="214"/>
      <c r="U30" s="215"/>
      <c r="V30" s="215"/>
      <c r="W30" s="210" t="s">
        <v>557</v>
      </c>
      <c r="X30" s="213"/>
      <c r="Y30" s="216" t="s">
        <v>557</v>
      </c>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20"/>
      <c r="AX30" s="220"/>
    </row>
    <row r="31" spans="1:50" s="221" customFormat="1" ht="63.75" x14ac:dyDescent="0.25">
      <c r="A31" s="216">
        <v>2017.1059</v>
      </c>
      <c r="B31" s="222" t="s">
        <v>558</v>
      </c>
      <c r="C31" s="210" t="s">
        <v>559</v>
      </c>
      <c r="D31" s="261">
        <v>44166</v>
      </c>
      <c r="E31" s="212">
        <v>18</v>
      </c>
      <c r="F31" s="212" t="s">
        <v>104</v>
      </c>
      <c r="G31" s="212" t="s">
        <v>104</v>
      </c>
      <c r="H31" s="212" t="s">
        <v>104</v>
      </c>
      <c r="I31" s="212" t="s">
        <v>104</v>
      </c>
      <c r="J31" s="212" t="s">
        <v>104</v>
      </c>
      <c r="K31" s="212" t="s">
        <v>104</v>
      </c>
      <c r="L31" s="212" t="s">
        <v>104</v>
      </c>
      <c r="M31" s="222" t="s">
        <v>560</v>
      </c>
      <c r="N31" s="217" t="s">
        <v>678</v>
      </c>
      <c r="O31" s="222" t="s">
        <v>558</v>
      </c>
      <c r="P31" s="213">
        <v>11776.673000000001</v>
      </c>
      <c r="Q31" s="223" t="s">
        <v>561</v>
      </c>
      <c r="R31" s="213">
        <v>8243.6710000000003</v>
      </c>
      <c r="S31" s="216" t="s">
        <v>546</v>
      </c>
      <c r="T31" s="216" t="s">
        <v>546</v>
      </c>
      <c r="U31" s="216">
        <v>6</v>
      </c>
      <c r="V31" s="216">
        <v>6</v>
      </c>
      <c r="W31" s="216" t="s">
        <v>562</v>
      </c>
      <c r="X31" s="224">
        <v>8232.4210000000003</v>
      </c>
      <c r="Y31" s="213"/>
      <c r="Z31" s="216">
        <v>1</v>
      </c>
      <c r="AA31" s="213">
        <v>5371</v>
      </c>
      <c r="AB31" s="213">
        <v>5371</v>
      </c>
      <c r="AC31" s="216" t="s">
        <v>562</v>
      </c>
      <c r="AD31" s="225">
        <v>6338</v>
      </c>
      <c r="AE31" s="213">
        <v>6338</v>
      </c>
      <c r="AF31" s="221">
        <v>916631</v>
      </c>
      <c r="AG31" s="226" t="s">
        <v>563</v>
      </c>
      <c r="AH31" s="218">
        <v>43042</v>
      </c>
      <c r="AI31" s="218">
        <v>43042</v>
      </c>
      <c r="AJ31" s="218">
        <v>43059</v>
      </c>
      <c r="AK31" s="218">
        <v>43087</v>
      </c>
      <c r="AL31" s="216"/>
      <c r="AM31" s="216"/>
      <c r="AN31" s="216"/>
      <c r="AO31" s="216"/>
      <c r="AP31" s="218">
        <v>43098</v>
      </c>
      <c r="AQ31" s="227">
        <v>43095</v>
      </c>
      <c r="AR31" s="218">
        <v>43110</v>
      </c>
      <c r="AS31" s="227">
        <v>43110</v>
      </c>
      <c r="AT31" s="227">
        <v>43371</v>
      </c>
      <c r="AU31" s="216"/>
      <c r="AV31" s="216"/>
      <c r="AW31" s="220">
        <v>6.3380000000000001</v>
      </c>
      <c r="AX31" s="220">
        <v>6.3380000000000001</v>
      </c>
    </row>
    <row r="32" spans="1:50" s="221" customFormat="1" ht="12.75" x14ac:dyDescent="0.25">
      <c r="A32" s="216"/>
      <c r="B32" s="222"/>
      <c r="C32" s="210"/>
      <c r="D32" s="216"/>
      <c r="E32" s="216"/>
      <c r="F32" s="216"/>
      <c r="G32" s="216"/>
      <c r="H32" s="216"/>
      <c r="I32" s="216"/>
      <c r="J32" s="216"/>
      <c r="K32" s="216"/>
      <c r="L32" s="216"/>
      <c r="M32" s="222"/>
      <c r="N32" s="217"/>
      <c r="O32" s="222"/>
      <c r="P32" s="216"/>
      <c r="Q32" s="223"/>
      <c r="R32" s="216"/>
      <c r="S32" s="216"/>
      <c r="T32" s="216"/>
      <c r="U32" s="216"/>
      <c r="V32" s="216"/>
      <c r="W32" s="217" t="s">
        <v>564</v>
      </c>
      <c r="X32" s="213">
        <v>8243.2199999999993</v>
      </c>
      <c r="Y32" s="213"/>
      <c r="Z32" s="216"/>
      <c r="AA32" s="213">
        <v>6237</v>
      </c>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20"/>
      <c r="AX32" s="220"/>
    </row>
    <row r="33" spans="1:50" s="221" customFormat="1" ht="12.75" x14ac:dyDescent="0.25">
      <c r="A33" s="216"/>
      <c r="B33" s="222"/>
      <c r="C33" s="210"/>
      <c r="D33" s="216"/>
      <c r="E33" s="216"/>
      <c r="F33" s="216"/>
      <c r="G33" s="216"/>
      <c r="H33" s="216"/>
      <c r="I33" s="216"/>
      <c r="J33" s="216"/>
      <c r="K33" s="216"/>
      <c r="L33" s="216"/>
      <c r="M33" s="222"/>
      <c r="N33" s="217"/>
      <c r="O33" s="222"/>
      <c r="P33" s="216"/>
      <c r="Q33" s="223"/>
      <c r="R33" s="216"/>
      <c r="S33" s="216"/>
      <c r="T33" s="216"/>
      <c r="U33" s="216"/>
      <c r="V33" s="216"/>
      <c r="W33" s="228" t="s">
        <v>565</v>
      </c>
      <c r="X33" s="229">
        <v>8154.4660000000003</v>
      </c>
      <c r="Y33" s="213"/>
      <c r="Z33" s="216"/>
      <c r="AA33" s="213">
        <v>6572</v>
      </c>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20"/>
      <c r="AX33" s="220"/>
    </row>
    <row r="34" spans="1:50" s="221" customFormat="1" ht="12.75" x14ac:dyDescent="0.25">
      <c r="A34" s="216"/>
      <c r="B34" s="222"/>
      <c r="C34" s="210"/>
      <c r="D34" s="216"/>
      <c r="E34" s="216"/>
      <c r="F34" s="216"/>
      <c r="G34" s="216"/>
      <c r="H34" s="216"/>
      <c r="I34" s="216"/>
      <c r="J34" s="216"/>
      <c r="K34" s="216"/>
      <c r="L34" s="216"/>
      <c r="M34" s="222"/>
      <c r="N34" s="217"/>
      <c r="O34" s="222"/>
      <c r="P34" s="216"/>
      <c r="Q34" s="223"/>
      <c r="R34" s="216"/>
      <c r="S34" s="216"/>
      <c r="T34" s="216"/>
      <c r="U34" s="216"/>
      <c r="V34" s="216"/>
      <c r="W34" s="217" t="s">
        <v>566</v>
      </c>
      <c r="X34" s="213">
        <v>7764.8680000000004</v>
      </c>
      <c r="Y34" s="213"/>
      <c r="Z34" s="216"/>
      <c r="AA34" s="213">
        <v>6541</v>
      </c>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20"/>
      <c r="AX34" s="220"/>
    </row>
    <row r="35" spans="1:50" s="221" customFormat="1" ht="12.75" x14ac:dyDescent="0.25">
      <c r="A35" s="216"/>
      <c r="B35" s="222"/>
      <c r="C35" s="210"/>
      <c r="D35" s="216"/>
      <c r="E35" s="216"/>
      <c r="F35" s="216"/>
      <c r="G35" s="216"/>
      <c r="H35" s="216"/>
      <c r="I35" s="216"/>
      <c r="J35" s="216"/>
      <c r="K35" s="216"/>
      <c r="L35" s="216"/>
      <c r="M35" s="222"/>
      <c r="N35" s="217"/>
      <c r="O35" s="222"/>
      <c r="P35" s="216"/>
      <c r="Q35" s="223"/>
      <c r="R35" s="216"/>
      <c r="S35" s="216"/>
      <c r="T35" s="216"/>
      <c r="U35" s="216"/>
      <c r="V35" s="216"/>
      <c r="W35" s="217" t="s">
        <v>567</v>
      </c>
      <c r="X35" s="213">
        <v>8234.4650000000001</v>
      </c>
      <c r="Y35" s="216"/>
      <c r="Z35" s="216"/>
      <c r="AA35" s="213"/>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20"/>
      <c r="AX35" s="220"/>
    </row>
    <row r="36" spans="1:50" s="221" customFormat="1" ht="12.75" x14ac:dyDescent="0.25">
      <c r="A36" s="230"/>
      <c r="B36" s="231"/>
      <c r="C36" s="231"/>
      <c r="D36" s="230"/>
      <c r="E36" s="230"/>
      <c r="F36" s="230"/>
      <c r="G36" s="230"/>
      <c r="H36" s="230"/>
      <c r="I36" s="230"/>
      <c r="J36" s="230"/>
      <c r="K36" s="230"/>
      <c r="L36" s="230"/>
      <c r="M36" s="231"/>
      <c r="N36" s="232"/>
      <c r="O36" s="232"/>
      <c r="P36" s="233"/>
      <c r="Q36" s="231"/>
      <c r="R36" s="233"/>
      <c r="S36" s="231"/>
      <c r="T36" s="231"/>
      <c r="U36" s="230"/>
      <c r="V36" s="230"/>
      <c r="W36" s="228" t="s">
        <v>568</v>
      </c>
      <c r="X36" s="234">
        <v>8237.4570000000003</v>
      </c>
      <c r="Y36" s="231"/>
      <c r="Z36" s="235"/>
      <c r="AA36" s="234"/>
      <c r="AB36" s="233"/>
      <c r="AC36" s="233"/>
      <c r="AD36" s="233"/>
      <c r="AE36" s="233"/>
      <c r="AF36" s="231"/>
      <c r="AG36" s="231"/>
      <c r="AH36" s="235"/>
      <c r="AI36" s="235"/>
      <c r="AJ36" s="235"/>
      <c r="AK36" s="235"/>
      <c r="AL36" s="231"/>
      <c r="AM36" s="231"/>
      <c r="AN36" s="235"/>
      <c r="AO36" s="231"/>
      <c r="AP36" s="235"/>
      <c r="AQ36" s="235"/>
      <c r="AR36" s="235"/>
      <c r="AS36" s="235"/>
      <c r="AT36" s="235"/>
      <c r="AU36" s="231"/>
      <c r="AV36" s="231"/>
      <c r="AW36" s="220"/>
      <c r="AX36" s="220"/>
    </row>
    <row r="37" spans="1:50" ht="51" x14ac:dyDescent="0.25">
      <c r="A37" s="236" t="s">
        <v>569</v>
      </c>
      <c r="B37" s="237" t="s">
        <v>573</v>
      </c>
      <c r="C37" s="237" t="s">
        <v>540</v>
      </c>
      <c r="D37" s="238" t="s">
        <v>570</v>
      </c>
      <c r="E37" s="212">
        <v>18</v>
      </c>
      <c r="F37" s="212" t="s">
        <v>104</v>
      </c>
      <c r="G37" s="212" t="s">
        <v>104</v>
      </c>
      <c r="H37" s="212" t="s">
        <v>104</v>
      </c>
      <c r="I37" s="212" t="s">
        <v>104</v>
      </c>
      <c r="J37" s="212" t="s">
        <v>104</v>
      </c>
      <c r="K37" s="212" t="s">
        <v>104</v>
      </c>
      <c r="L37" s="212" t="s">
        <v>104</v>
      </c>
      <c r="M37" s="237" t="s">
        <v>571</v>
      </c>
      <c r="N37" s="240" t="s">
        <v>572</v>
      </c>
      <c r="O37" s="237" t="s">
        <v>573</v>
      </c>
      <c r="P37" s="241">
        <v>106588</v>
      </c>
      <c r="Q37" s="237" t="s">
        <v>574</v>
      </c>
      <c r="R37" s="241">
        <v>106588</v>
      </c>
      <c r="S37" s="237" t="s">
        <v>545</v>
      </c>
      <c r="T37" s="237" t="s">
        <v>575</v>
      </c>
      <c r="U37" s="237">
        <v>4</v>
      </c>
      <c r="V37" s="237">
        <v>4</v>
      </c>
      <c r="W37" s="237" t="s">
        <v>576</v>
      </c>
      <c r="X37" s="241">
        <v>106588</v>
      </c>
      <c r="Y37" s="239"/>
      <c r="Z37" s="237">
        <v>1</v>
      </c>
      <c r="AA37" s="241">
        <v>104989</v>
      </c>
      <c r="AB37" s="241">
        <v>104989</v>
      </c>
      <c r="AC37" s="237" t="s">
        <v>576</v>
      </c>
      <c r="AD37" s="241">
        <v>125987</v>
      </c>
      <c r="AE37" s="241">
        <v>125987</v>
      </c>
      <c r="AF37" s="238" t="s">
        <v>577</v>
      </c>
      <c r="AG37" s="237" t="s">
        <v>578</v>
      </c>
      <c r="AH37" s="237" t="s">
        <v>579</v>
      </c>
      <c r="AI37" s="237" t="s">
        <v>580</v>
      </c>
      <c r="AJ37" s="237" t="s">
        <v>581</v>
      </c>
      <c r="AK37" s="237" t="s">
        <v>582</v>
      </c>
      <c r="AL37" s="239"/>
      <c r="AM37" s="239"/>
      <c r="AN37" s="239"/>
      <c r="AO37" s="239"/>
      <c r="AP37" s="237" t="s">
        <v>583</v>
      </c>
      <c r="AQ37" s="237" t="s">
        <v>584</v>
      </c>
      <c r="AR37" s="237" t="s">
        <v>585</v>
      </c>
      <c r="AS37" s="237" t="s">
        <v>584</v>
      </c>
      <c r="AT37" s="237" t="s">
        <v>586</v>
      </c>
      <c r="AU37" s="239"/>
      <c r="AV37" s="239"/>
      <c r="AW37" s="242">
        <v>125.98699999999999</v>
      </c>
      <c r="AX37" s="242">
        <v>125.98699999999999</v>
      </c>
    </row>
    <row r="38" spans="1:50" ht="38.25" x14ac:dyDescent="0.25">
      <c r="A38" s="243"/>
      <c r="B38" s="239"/>
      <c r="C38" s="239"/>
      <c r="D38" s="239"/>
      <c r="E38" s="239"/>
      <c r="F38" s="239"/>
      <c r="G38" s="239"/>
      <c r="H38" s="239"/>
      <c r="I38" s="239"/>
      <c r="J38" s="239"/>
      <c r="K38" s="239"/>
      <c r="L38" s="239"/>
      <c r="M38" s="239"/>
      <c r="N38" s="239"/>
      <c r="O38" s="239"/>
      <c r="P38" s="239"/>
      <c r="Q38" s="239"/>
      <c r="R38" s="239"/>
      <c r="S38" s="239"/>
      <c r="T38" s="239"/>
      <c r="U38" s="239"/>
      <c r="V38" s="239"/>
      <c r="W38" s="237" t="s">
        <v>587</v>
      </c>
      <c r="X38" s="241">
        <v>0</v>
      </c>
      <c r="Y38" s="237" t="s">
        <v>587</v>
      </c>
      <c r="Z38" s="239"/>
      <c r="AA38" s="241"/>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42"/>
      <c r="AX38" s="242"/>
    </row>
    <row r="39" spans="1:50" x14ac:dyDescent="0.25">
      <c r="A39" s="243"/>
      <c r="B39" s="239"/>
      <c r="C39" s="239"/>
      <c r="D39" s="239"/>
      <c r="E39" s="239"/>
      <c r="F39" s="239"/>
      <c r="G39" s="239"/>
      <c r="H39" s="239"/>
      <c r="I39" s="239"/>
      <c r="J39" s="239"/>
      <c r="K39" s="239"/>
      <c r="L39" s="239"/>
      <c r="M39" s="239"/>
      <c r="N39" s="239"/>
      <c r="O39" s="239"/>
      <c r="P39" s="239"/>
      <c r="Q39" s="239"/>
      <c r="R39" s="239"/>
      <c r="S39" s="239"/>
      <c r="T39" s="239"/>
      <c r="U39" s="239"/>
      <c r="V39" s="239"/>
      <c r="W39" s="237" t="s">
        <v>588</v>
      </c>
      <c r="X39" s="241">
        <v>106588</v>
      </c>
      <c r="Y39" s="239"/>
      <c r="Z39" s="239"/>
      <c r="AA39" s="241">
        <v>105522</v>
      </c>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42"/>
      <c r="AX39" s="242"/>
    </row>
    <row r="40" spans="1:50" x14ac:dyDescent="0.25">
      <c r="A40" s="244"/>
      <c r="B40" s="245"/>
      <c r="C40" s="245"/>
      <c r="D40" s="245"/>
      <c r="E40" s="245"/>
      <c r="F40" s="245"/>
      <c r="G40" s="245"/>
      <c r="H40" s="245"/>
      <c r="I40" s="245"/>
      <c r="J40" s="245"/>
      <c r="K40" s="245"/>
      <c r="L40" s="245"/>
      <c r="M40" s="245"/>
      <c r="N40" s="245"/>
      <c r="O40" s="245"/>
      <c r="P40" s="245"/>
      <c r="Q40" s="245"/>
      <c r="R40" s="245"/>
      <c r="S40" s="245"/>
      <c r="T40" s="245"/>
      <c r="U40" s="245"/>
      <c r="V40" s="245"/>
      <c r="W40" s="246" t="s">
        <v>589</v>
      </c>
      <c r="X40" s="247">
        <v>106588</v>
      </c>
      <c r="Y40" s="245"/>
      <c r="Z40" s="245"/>
      <c r="AA40" s="247">
        <v>106055</v>
      </c>
      <c r="AB40" s="245"/>
      <c r="AC40" s="245"/>
      <c r="AD40" s="245"/>
      <c r="AE40" s="245"/>
      <c r="AF40" s="245"/>
      <c r="AG40" s="245"/>
      <c r="AH40" s="245"/>
      <c r="AI40" s="245"/>
      <c r="AJ40" s="245"/>
      <c r="AK40" s="245"/>
      <c r="AL40" s="245"/>
      <c r="AM40" s="245"/>
      <c r="AN40" s="245"/>
      <c r="AO40" s="245"/>
      <c r="AP40" s="245"/>
      <c r="AQ40" s="245"/>
      <c r="AR40" s="245"/>
      <c r="AS40" s="245"/>
      <c r="AT40" s="245"/>
      <c r="AU40" s="245"/>
      <c r="AV40" s="239"/>
      <c r="AW40" s="242"/>
      <c r="AX40" s="242"/>
    </row>
    <row r="41" spans="1:50" s="249" customFormat="1" ht="144.75" customHeight="1" x14ac:dyDescent="0.25">
      <c r="A41" s="238" t="s">
        <v>13</v>
      </c>
      <c r="B41" s="237" t="s">
        <v>573</v>
      </c>
      <c r="C41" s="237" t="s">
        <v>540</v>
      </c>
      <c r="D41" s="238" t="s">
        <v>570</v>
      </c>
      <c r="E41" s="212">
        <v>18</v>
      </c>
      <c r="F41" s="212" t="s">
        <v>104</v>
      </c>
      <c r="G41" s="212" t="s">
        <v>104</v>
      </c>
      <c r="H41" s="212" t="s">
        <v>104</v>
      </c>
      <c r="I41" s="212" t="s">
        <v>104</v>
      </c>
      <c r="J41" s="212" t="s">
        <v>104</v>
      </c>
      <c r="K41" s="212" t="s">
        <v>104</v>
      </c>
      <c r="L41" s="212" t="s">
        <v>104</v>
      </c>
      <c r="M41" s="237" t="s">
        <v>541</v>
      </c>
      <c r="N41" s="240" t="s">
        <v>666</v>
      </c>
      <c r="O41" s="237" t="s">
        <v>573</v>
      </c>
      <c r="P41" s="241">
        <v>187</v>
      </c>
      <c r="Q41" s="237" t="s">
        <v>561</v>
      </c>
      <c r="R41" s="241">
        <v>187</v>
      </c>
      <c r="S41" s="237" t="s">
        <v>667</v>
      </c>
      <c r="T41" s="237" t="s">
        <v>667</v>
      </c>
      <c r="U41" s="237" t="s">
        <v>13</v>
      </c>
      <c r="V41" s="237" t="s">
        <v>13</v>
      </c>
      <c r="W41" s="237" t="s">
        <v>668</v>
      </c>
      <c r="X41" s="241">
        <v>187</v>
      </c>
      <c r="Y41" s="239"/>
      <c r="Z41" s="237"/>
      <c r="AA41" s="241"/>
      <c r="AB41" s="241">
        <v>187</v>
      </c>
      <c r="AC41" s="237" t="s">
        <v>668</v>
      </c>
      <c r="AD41" s="241">
        <v>225</v>
      </c>
      <c r="AE41" s="241">
        <v>225</v>
      </c>
      <c r="AF41" s="238"/>
      <c r="AG41" s="237"/>
      <c r="AH41" s="237"/>
      <c r="AI41" s="237" t="s">
        <v>669</v>
      </c>
      <c r="AJ41" s="237" t="s">
        <v>669</v>
      </c>
      <c r="AK41" s="237" t="s">
        <v>669</v>
      </c>
      <c r="AL41" s="271" t="s">
        <v>670</v>
      </c>
      <c r="AM41" s="275" t="s">
        <v>695</v>
      </c>
      <c r="AN41" s="239"/>
      <c r="AO41" s="239"/>
      <c r="AP41" s="237"/>
      <c r="AQ41" s="237" t="s">
        <v>671</v>
      </c>
      <c r="AR41" s="237"/>
      <c r="AS41" s="237" t="s">
        <v>672</v>
      </c>
      <c r="AT41" s="237" t="s">
        <v>673</v>
      </c>
      <c r="AU41" s="239"/>
      <c r="AV41" s="271" t="s">
        <v>696</v>
      </c>
      <c r="AW41" s="248">
        <v>0.22500000000000001</v>
      </c>
      <c r="AX41" s="248">
        <v>0.22500000000000001</v>
      </c>
    </row>
    <row r="42" spans="1:50" s="269" customFormat="1" ht="204" x14ac:dyDescent="0.2">
      <c r="A42" s="212">
        <v>2</v>
      </c>
      <c r="B42" s="237" t="s">
        <v>573</v>
      </c>
      <c r="C42" s="265" t="s">
        <v>559</v>
      </c>
      <c r="D42" s="238" t="s">
        <v>570</v>
      </c>
      <c r="E42" s="212">
        <v>18</v>
      </c>
      <c r="F42" s="212" t="s">
        <v>104</v>
      </c>
      <c r="G42" s="212" t="s">
        <v>104</v>
      </c>
      <c r="H42" s="212" t="s">
        <v>104</v>
      </c>
      <c r="I42" s="212" t="s">
        <v>104</v>
      </c>
      <c r="J42" s="212" t="s">
        <v>104</v>
      </c>
      <c r="K42" s="212" t="s">
        <v>104</v>
      </c>
      <c r="L42" s="212" t="s">
        <v>104</v>
      </c>
      <c r="M42" s="211" t="s">
        <v>681</v>
      </c>
      <c r="N42" s="240" t="s">
        <v>691</v>
      </c>
      <c r="O42" s="237" t="s">
        <v>573</v>
      </c>
      <c r="P42" s="266" t="s">
        <v>682</v>
      </c>
      <c r="Q42" s="265" t="s">
        <v>683</v>
      </c>
      <c r="R42" s="266" t="s">
        <v>684</v>
      </c>
      <c r="S42" s="266" t="s">
        <v>685</v>
      </c>
      <c r="T42" s="266" t="s">
        <v>685</v>
      </c>
      <c r="U42" s="267">
        <v>3</v>
      </c>
      <c r="V42" s="267">
        <v>3</v>
      </c>
      <c r="W42" s="266" t="s">
        <v>686</v>
      </c>
      <c r="X42" s="267">
        <v>227978</v>
      </c>
      <c r="Y42" s="266" t="s">
        <v>687</v>
      </c>
      <c r="Z42" s="267" t="s">
        <v>688</v>
      </c>
      <c r="AA42" s="267" t="s">
        <v>104</v>
      </c>
      <c r="AB42" s="267">
        <v>227978</v>
      </c>
      <c r="AC42" s="266" t="s">
        <v>686</v>
      </c>
      <c r="AD42" s="241">
        <v>273574</v>
      </c>
      <c r="AE42" s="241">
        <v>273574</v>
      </c>
      <c r="AF42" s="266" t="s">
        <v>689</v>
      </c>
      <c r="AG42" s="266" t="s">
        <v>689</v>
      </c>
      <c r="AH42" s="266" t="s">
        <v>689</v>
      </c>
      <c r="AI42" s="266" t="s">
        <v>689</v>
      </c>
      <c r="AJ42" s="266" t="s">
        <v>689</v>
      </c>
      <c r="AK42" s="266" t="s">
        <v>689</v>
      </c>
      <c r="AL42" s="266" t="s">
        <v>690</v>
      </c>
      <c r="AM42" s="266" t="s">
        <v>690</v>
      </c>
      <c r="AN42" s="266" t="s">
        <v>690</v>
      </c>
      <c r="AO42" s="266" t="s">
        <v>690</v>
      </c>
      <c r="AP42" s="266" t="s">
        <v>687</v>
      </c>
      <c r="AQ42" s="268">
        <v>44560</v>
      </c>
      <c r="AR42" s="266" t="s">
        <v>682</v>
      </c>
      <c r="AS42" s="268">
        <v>44571</v>
      </c>
      <c r="AT42" s="268">
        <v>45260</v>
      </c>
      <c r="AU42" s="211"/>
      <c r="AV42" s="265" t="s">
        <v>707</v>
      </c>
      <c r="AW42" s="269">
        <v>273.57400000000001</v>
      </c>
      <c r="AX42" s="269">
        <v>273.57400000000001</v>
      </c>
    </row>
    <row r="43" spans="1:50" x14ac:dyDescent="0.25">
      <c r="A43" s="270"/>
      <c r="B43" s="270"/>
      <c r="C43" s="270"/>
      <c r="D43" s="270"/>
      <c r="E43" s="270"/>
      <c r="F43" s="270"/>
      <c r="G43" s="270"/>
      <c r="H43" s="270"/>
      <c r="I43" s="270"/>
      <c r="J43" s="270"/>
      <c r="K43" s="270"/>
      <c r="L43" s="270"/>
      <c r="M43" s="270"/>
      <c r="N43" s="270"/>
      <c r="O43" s="270"/>
      <c r="P43" s="270"/>
      <c r="Q43" s="270"/>
      <c r="R43" s="270"/>
      <c r="S43" s="270"/>
      <c r="T43" s="270"/>
      <c r="U43" s="270"/>
      <c r="V43" s="270"/>
      <c r="W43" s="266" t="s">
        <v>693</v>
      </c>
      <c r="X43" s="267">
        <v>237500</v>
      </c>
      <c r="Y43" s="270"/>
      <c r="Z43" s="270"/>
      <c r="AA43" s="267"/>
      <c r="AB43" s="270"/>
      <c r="AC43" s="270"/>
      <c r="AD43" s="270"/>
      <c r="AE43" s="270"/>
      <c r="AF43" s="270"/>
      <c r="AG43" s="270"/>
      <c r="AH43" s="270"/>
      <c r="AI43" s="270"/>
      <c r="AJ43" s="270"/>
      <c r="AK43" s="270"/>
      <c r="AL43" s="270"/>
      <c r="AM43" s="270"/>
      <c r="AN43" s="270"/>
      <c r="AO43" s="270"/>
      <c r="AP43" s="270"/>
      <c r="AQ43" s="270"/>
      <c r="AR43" s="270"/>
      <c r="AS43" s="270"/>
      <c r="AT43" s="270"/>
      <c r="AU43" s="270"/>
      <c r="AV43" s="270"/>
    </row>
    <row r="44" spans="1:50" x14ac:dyDescent="0.25">
      <c r="A44" s="270"/>
      <c r="B44" s="270"/>
      <c r="C44" s="270"/>
      <c r="D44" s="270"/>
      <c r="E44" s="270"/>
      <c r="F44" s="270"/>
      <c r="G44" s="270"/>
      <c r="H44" s="270"/>
      <c r="I44" s="270"/>
      <c r="J44" s="270"/>
      <c r="K44" s="270"/>
      <c r="L44" s="270"/>
      <c r="M44" s="270"/>
      <c r="N44" s="270"/>
      <c r="O44" s="270"/>
      <c r="P44" s="270"/>
      <c r="Q44" s="270"/>
      <c r="R44" s="270"/>
      <c r="S44" s="270"/>
      <c r="T44" s="270"/>
      <c r="U44" s="270"/>
      <c r="V44" s="270"/>
      <c r="W44" s="266" t="s">
        <v>692</v>
      </c>
      <c r="X44" s="267">
        <v>241667</v>
      </c>
      <c r="Y44" s="270"/>
      <c r="Z44" s="270"/>
      <c r="AA44" s="267"/>
      <c r="AB44" s="270"/>
      <c r="AC44" s="270"/>
      <c r="AD44" s="270"/>
      <c r="AE44" s="270"/>
      <c r="AF44" s="270"/>
      <c r="AG44" s="270"/>
      <c r="AH44" s="270"/>
      <c r="AI44" s="270"/>
      <c r="AJ44" s="270"/>
      <c r="AK44" s="270"/>
      <c r="AL44" s="270"/>
      <c r="AM44" s="270"/>
      <c r="AN44" s="270"/>
      <c r="AO44" s="270"/>
      <c r="AP44" s="270"/>
      <c r="AQ44" s="270"/>
      <c r="AR44" s="270"/>
      <c r="AS44" s="270"/>
      <c r="AT44" s="270"/>
      <c r="AU44" s="270"/>
      <c r="AV44" s="2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70" zoomScaleNormal="100" zoomScaleSheetLayoutView="100" workbookViewId="0">
      <selection activeCell="B33" sqref="B33"/>
    </sheetView>
  </sheetViews>
  <sheetFormatPr defaultRowHeight="15.75" x14ac:dyDescent="0.25"/>
  <cols>
    <col min="1" max="2" width="66.140625" style="155" bestFit="1" customWidth="1"/>
    <col min="3" max="255" width="9.140625" style="156" bestFit="1"/>
    <col min="256" max="257" width="66.140625" style="156" bestFit="1" customWidth="1"/>
    <col min="258" max="511" width="9.140625" style="156" bestFit="1"/>
    <col min="512" max="513" width="66.140625" style="156" bestFit="1" customWidth="1"/>
    <col min="514" max="767" width="9.140625" style="156" bestFit="1"/>
    <col min="768" max="769" width="66.140625" style="156" bestFit="1" customWidth="1"/>
    <col min="770" max="1023" width="9.140625" style="156" bestFit="1"/>
    <col min="1024" max="1025" width="66.140625" style="156" bestFit="1" customWidth="1"/>
    <col min="1026" max="1279" width="9.140625" style="156" bestFit="1"/>
    <col min="1280" max="1281" width="66.140625" style="156" bestFit="1" customWidth="1"/>
    <col min="1282" max="1535" width="9.140625" style="156" bestFit="1"/>
    <col min="1536" max="1537" width="66.140625" style="156" bestFit="1" customWidth="1"/>
    <col min="1538" max="1791" width="9.140625" style="156" bestFit="1"/>
    <col min="1792" max="1793" width="66.140625" style="156" bestFit="1" customWidth="1"/>
    <col min="1794" max="2047" width="9.140625" style="156" bestFit="1"/>
    <col min="2048" max="2049" width="66.140625" style="156" bestFit="1" customWidth="1"/>
    <col min="2050" max="2303" width="9.140625" style="156" bestFit="1"/>
    <col min="2304" max="2305" width="66.140625" style="156" bestFit="1" customWidth="1"/>
    <col min="2306" max="2559" width="9.140625" style="156" bestFit="1"/>
    <col min="2560" max="2561" width="66.140625" style="156" bestFit="1" customWidth="1"/>
    <col min="2562" max="2815" width="9.140625" style="156" bestFit="1"/>
    <col min="2816" max="2817" width="66.140625" style="156" bestFit="1" customWidth="1"/>
    <col min="2818" max="3071" width="9.140625" style="156" bestFit="1"/>
    <col min="3072" max="3073" width="66.140625" style="156" bestFit="1" customWidth="1"/>
    <col min="3074" max="3327" width="9.140625" style="156" bestFit="1"/>
    <col min="3328" max="3329" width="66.140625" style="156" bestFit="1" customWidth="1"/>
    <col min="3330" max="3583" width="9.140625" style="156" bestFit="1"/>
    <col min="3584" max="3585" width="66.140625" style="156" bestFit="1" customWidth="1"/>
    <col min="3586" max="3839" width="9.140625" style="156" bestFit="1"/>
    <col min="3840" max="3841" width="66.140625" style="156" bestFit="1" customWidth="1"/>
    <col min="3842" max="4095" width="9.140625" style="156" bestFit="1"/>
    <col min="4096" max="4097" width="66.140625" style="156" bestFit="1" customWidth="1"/>
    <col min="4098" max="4351" width="9.140625" style="156" bestFit="1"/>
    <col min="4352" max="4353" width="66.140625" style="156" bestFit="1" customWidth="1"/>
    <col min="4354" max="4607" width="9.140625" style="156" bestFit="1"/>
    <col min="4608" max="4609" width="66.140625" style="156" bestFit="1" customWidth="1"/>
    <col min="4610" max="4863" width="9.140625" style="156" bestFit="1"/>
    <col min="4864" max="4865" width="66.140625" style="156" bestFit="1" customWidth="1"/>
    <col min="4866" max="5119" width="9.140625" style="156" bestFit="1"/>
    <col min="5120" max="5121" width="66.140625" style="156" bestFit="1" customWidth="1"/>
    <col min="5122" max="5375" width="9.140625" style="156" bestFit="1"/>
    <col min="5376" max="5377" width="66.140625" style="156" bestFit="1" customWidth="1"/>
    <col min="5378" max="5631" width="9.140625" style="156" bestFit="1"/>
    <col min="5632" max="5633" width="66.140625" style="156" bestFit="1" customWidth="1"/>
    <col min="5634" max="5887" width="9.140625" style="156" bestFit="1"/>
    <col min="5888" max="5889" width="66.140625" style="156" bestFit="1" customWidth="1"/>
    <col min="5890" max="6143" width="9.140625" style="156" bestFit="1"/>
    <col min="6144" max="6145" width="66.140625" style="156" bestFit="1" customWidth="1"/>
    <col min="6146" max="6399" width="9.140625" style="156" bestFit="1"/>
    <col min="6400" max="6401" width="66.140625" style="156" bestFit="1" customWidth="1"/>
    <col min="6402" max="6655" width="9.140625" style="156" bestFit="1"/>
    <col min="6656" max="6657" width="66.140625" style="156" bestFit="1" customWidth="1"/>
    <col min="6658" max="6911" width="9.140625" style="156" bestFit="1"/>
    <col min="6912" max="6913" width="66.140625" style="156" bestFit="1" customWidth="1"/>
    <col min="6914" max="7167" width="9.140625" style="156" bestFit="1"/>
    <col min="7168" max="7169" width="66.140625" style="156" bestFit="1" customWidth="1"/>
    <col min="7170" max="7423" width="9.140625" style="156" bestFit="1"/>
    <col min="7424" max="7425" width="66.140625" style="156" bestFit="1" customWidth="1"/>
    <col min="7426" max="7679" width="9.140625" style="156" bestFit="1"/>
    <col min="7680" max="7681" width="66.140625" style="156" bestFit="1" customWidth="1"/>
    <col min="7682" max="7935" width="9.140625" style="156" bestFit="1"/>
    <col min="7936" max="7937" width="66.140625" style="156" bestFit="1" customWidth="1"/>
    <col min="7938" max="8191" width="9.140625" style="156" bestFit="1"/>
    <col min="8192" max="8193" width="66.140625" style="156" bestFit="1" customWidth="1"/>
    <col min="8194" max="8447" width="9.140625" style="156" bestFit="1"/>
    <col min="8448" max="8449" width="66.140625" style="156" bestFit="1" customWidth="1"/>
    <col min="8450" max="8703" width="9.140625" style="156" bestFit="1"/>
    <col min="8704" max="8705" width="66.140625" style="156" bestFit="1" customWidth="1"/>
    <col min="8706" max="8959" width="9.140625" style="156" bestFit="1"/>
    <col min="8960" max="8961" width="66.140625" style="156" bestFit="1" customWidth="1"/>
    <col min="8962" max="9215" width="9.140625" style="156" bestFit="1"/>
    <col min="9216" max="9217" width="66.140625" style="156" bestFit="1" customWidth="1"/>
    <col min="9218" max="9471" width="9.140625" style="156" bestFit="1"/>
    <col min="9472" max="9473" width="66.140625" style="156" bestFit="1" customWidth="1"/>
    <col min="9474" max="9727" width="9.140625" style="156" bestFit="1"/>
    <col min="9728" max="9729" width="66.140625" style="156" bestFit="1" customWidth="1"/>
    <col min="9730" max="9983" width="9.140625" style="156" bestFit="1"/>
    <col min="9984" max="9985" width="66.140625" style="156" bestFit="1" customWidth="1"/>
    <col min="9986" max="10239" width="9.140625" style="156" bestFit="1"/>
    <col min="10240" max="10241" width="66.140625" style="156" bestFit="1" customWidth="1"/>
    <col min="10242" max="10495" width="9.140625" style="156" bestFit="1"/>
    <col min="10496" max="10497" width="66.140625" style="156" bestFit="1" customWidth="1"/>
    <col min="10498" max="10751" width="9.140625" style="156" bestFit="1"/>
    <col min="10752" max="10753" width="66.140625" style="156" bestFit="1" customWidth="1"/>
    <col min="10754" max="11007" width="9.140625" style="156" bestFit="1"/>
    <col min="11008" max="11009" width="66.140625" style="156" bestFit="1" customWidth="1"/>
    <col min="11010" max="11263" width="9.140625" style="156" bestFit="1"/>
    <col min="11264" max="11265" width="66.140625" style="156" bestFit="1" customWidth="1"/>
    <col min="11266" max="11519" width="9.140625" style="156" bestFit="1"/>
    <col min="11520" max="11521" width="66.140625" style="156" bestFit="1" customWidth="1"/>
    <col min="11522" max="11775" width="9.140625" style="156" bestFit="1"/>
    <col min="11776" max="11777" width="66.140625" style="156" bestFit="1" customWidth="1"/>
    <col min="11778" max="12031" width="9.140625" style="156" bestFit="1"/>
    <col min="12032" max="12033" width="66.140625" style="156" bestFit="1" customWidth="1"/>
    <col min="12034" max="12287" width="9.140625" style="156" bestFit="1"/>
    <col min="12288" max="12289" width="66.140625" style="156" bestFit="1" customWidth="1"/>
    <col min="12290" max="12543" width="9.140625" style="156" bestFit="1"/>
    <col min="12544" max="12545" width="66.140625" style="156" bestFit="1" customWidth="1"/>
    <col min="12546" max="12799" width="9.140625" style="156" bestFit="1"/>
    <col min="12800" max="12801" width="66.140625" style="156" bestFit="1" customWidth="1"/>
    <col min="12802" max="13055" width="9.140625" style="156" bestFit="1"/>
    <col min="13056" max="13057" width="66.140625" style="156" bestFit="1" customWidth="1"/>
    <col min="13058" max="13311" width="9.140625" style="156" bestFit="1"/>
    <col min="13312" max="13313" width="66.140625" style="156" bestFit="1" customWidth="1"/>
    <col min="13314" max="13567" width="9.140625" style="156" bestFit="1"/>
    <col min="13568" max="13569" width="66.140625" style="156" bestFit="1" customWidth="1"/>
    <col min="13570" max="13823" width="9.140625" style="156" bestFit="1"/>
    <col min="13824" max="13825" width="66.140625" style="156" bestFit="1" customWidth="1"/>
    <col min="13826" max="14079" width="9.140625" style="156" bestFit="1"/>
    <col min="14080" max="14081" width="66.140625" style="156" bestFit="1" customWidth="1"/>
    <col min="14082" max="14335" width="9.140625" style="156" bestFit="1"/>
    <col min="14336" max="14337" width="66.140625" style="156" bestFit="1" customWidth="1"/>
    <col min="14338" max="14591" width="9.140625" style="156" bestFit="1"/>
    <col min="14592" max="14593" width="66.140625" style="156" bestFit="1" customWidth="1"/>
    <col min="14594" max="14847" width="9.140625" style="156" bestFit="1"/>
    <col min="14848" max="14849" width="66.140625" style="156" bestFit="1" customWidth="1"/>
    <col min="14850" max="15103" width="9.140625" style="156" bestFit="1"/>
    <col min="15104" max="15105" width="66.140625" style="156" bestFit="1" customWidth="1"/>
    <col min="15106" max="15359" width="9.140625" style="156" bestFit="1"/>
    <col min="15360" max="15361" width="66.140625" style="156" bestFit="1" customWidth="1"/>
    <col min="15362" max="15615" width="9.140625" style="156" bestFit="1"/>
    <col min="15616" max="15617" width="66.140625" style="156" bestFit="1" customWidth="1"/>
    <col min="15618" max="15871" width="9.140625" style="156" bestFit="1"/>
    <col min="15872" max="15873" width="66.140625" style="156" bestFit="1" customWidth="1"/>
    <col min="15874" max="16127" width="9.140625" style="156" bestFit="1"/>
    <col min="16128" max="16129" width="66.140625" style="156" bestFit="1" customWidth="1"/>
    <col min="16130" max="16383" width="9.140625" style="156" bestFit="1"/>
    <col min="16384" max="16384" width="9.140625" style="156"/>
  </cols>
  <sheetData>
    <row r="1" spans="1:8" s="251" customFormat="1" ht="18.75" x14ac:dyDescent="0.25">
      <c r="A1" s="250"/>
      <c r="B1" s="4" t="s">
        <v>0</v>
      </c>
    </row>
    <row r="2" spans="1:8" s="251" customFormat="1" ht="18.75" x14ac:dyDescent="0.3">
      <c r="A2" s="250"/>
      <c r="B2" s="5" t="s">
        <v>1</v>
      </c>
    </row>
    <row r="3" spans="1:8" s="251" customFormat="1" ht="18.75" x14ac:dyDescent="0.3">
      <c r="A3" s="250"/>
      <c r="B3" s="5" t="s">
        <v>590</v>
      </c>
    </row>
    <row r="4" spans="1:8" s="251" customFormat="1" x14ac:dyDescent="0.25">
      <c r="A4" s="250"/>
      <c r="B4" s="252"/>
    </row>
    <row r="5" spans="1:8" s="251" customFormat="1" ht="18.75" x14ac:dyDescent="0.3">
      <c r="A5" s="472" t="str">
        <f>'1. паспорт местоположение'!A5:C5</f>
        <v>Год раскрытия информации: 2023 год</v>
      </c>
      <c r="B5" s="472"/>
      <c r="C5" s="253"/>
      <c r="D5" s="253"/>
      <c r="E5" s="253"/>
      <c r="F5" s="253"/>
      <c r="G5" s="253"/>
      <c r="H5" s="253"/>
    </row>
    <row r="6" spans="1:8" s="251" customFormat="1" ht="18.75" x14ac:dyDescent="0.3">
      <c r="A6" s="254"/>
      <c r="B6" s="254"/>
      <c r="C6" s="254"/>
      <c r="D6" s="254"/>
      <c r="E6" s="254"/>
      <c r="F6" s="254"/>
      <c r="G6" s="254"/>
      <c r="H6" s="254"/>
    </row>
    <row r="7" spans="1:8" s="251" customFormat="1" ht="18.75" x14ac:dyDescent="0.25">
      <c r="A7" s="436" t="s">
        <v>3</v>
      </c>
      <c r="B7" s="436"/>
      <c r="C7" s="255"/>
      <c r="D7" s="255"/>
      <c r="E7" s="255"/>
      <c r="F7" s="255"/>
      <c r="G7" s="255"/>
      <c r="H7" s="255"/>
    </row>
    <row r="8" spans="1:8" s="251" customFormat="1" ht="18.75" x14ac:dyDescent="0.25">
      <c r="A8" s="255"/>
      <c r="B8" s="255"/>
      <c r="C8" s="255"/>
      <c r="D8" s="255"/>
      <c r="E8" s="255"/>
      <c r="F8" s="255"/>
      <c r="G8" s="255"/>
      <c r="H8" s="255"/>
    </row>
    <row r="9" spans="1:8" s="251" customFormat="1" x14ac:dyDescent="0.25">
      <c r="A9" s="437" t="str">
        <f>'1. паспорт местоположение'!A9:C9</f>
        <v>АО "Россети Тюмень"</v>
      </c>
      <c r="B9" s="437"/>
      <c r="C9" s="256"/>
      <c r="D9" s="256"/>
      <c r="E9" s="256"/>
      <c r="F9" s="256"/>
      <c r="G9" s="256"/>
      <c r="H9" s="256"/>
    </row>
    <row r="10" spans="1:8" s="251" customFormat="1" x14ac:dyDescent="0.25">
      <c r="A10" s="438" t="s">
        <v>5</v>
      </c>
      <c r="B10" s="438"/>
      <c r="C10" s="257"/>
      <c r="D10" s="257"/>
      <c r="E10" s="257"/>
      <c r="F10" s="257"/>
      <c r="G10" s="257"/>
      <c r="H10" s="257"/>
    </row>
    <row r="11" spans="1:8" s="251" customFormat="1" ht="18.75" x14ac:dyDescent="0.25">
      <c r="A11" s="255"/>
      <c r="B11" s="255"/>
      <c r="C11" s="255"/>
      <c r="D11" s="255"/>
      <c r="E11" s="255"/>
      <c r="F11" s="255"/>
      <c r="G11" s="255"/>
      <c r="H11" s="255"/>
    </row>
    <row r="12" spans="1:8" s="251" customFormat="1" ht="30.75" customHeight="1" x14ac:dyDescent="0.25">
      <c r="A12" s="437" t="str">
        <f>'1. паспорт местоположение'!A12:C12</f>
        <v>F_TP2100.PS.0045</v>
      </c>
      <c r="B12" s="437"/>
      <c r="C12" s="256"/>
      <c r="D12" s="256"/>
      <c r="E12" s="256"/>
      <c r="F12" s="256"/>
      <c r="G12" s="256"/>
      <c r="H12" s="256"/>
    </row>
    <row r="13" spans="1:8" s="251" customFormat="1" x14ac:dyDescent="0.25">
      <c r="A13" s="438" t="s">
        <v>7</v>
      </c>
      <c r="B13" s="438"/>
      <c r="C13" s="257"/>
      <c r="D13" s="257"/>
      <c r="E13" s="257"/>
      <c r="F13" s="257"/>
      <c r="G13" s="257"/>
      <c r="H13" s="257"/>
    </row>
    <row r="14" spans="1:8" s="251" customFormat="1" ht="18.75" x14ac:dyDescent="0.25">
      <c r="A14" s="258"/>
      <c r="B14" s="258"/>
      <c r="C14" s="258"/>
      <c r="D14" s="258"/>
      <c r="E14" s="258"/>
      <c r="F14" s="258"/>
      <c r="G14" s="258"/>
      <c r="H14" s="258"/>
    </row>
    <row r="15" spans="1:8" s="251" customFormat="1" x14ac:dyDescent="0.25">
      <c r="A15" s="437" t="str">
        <f>'1. паспорт местоположение'!A15:C15</f>
        <v>Реконструкция ПС 110/35/6 кВ Урай (замена масляных выключателей 110 кВ, 35 кВ)</v>
      </c>
      <c r="B15" s="437"/>
      <c r="C15" s="256"/>
      <c r="D15" s="256"/>
      <c r="E15" s="256"/>
      <c r="F15" s="256"/>
      <c r="G15" s="256"/>
      <c r="H15" s="256"/>
    </row>
    <row r="16" spans="1:8" s="251" customFormat="1" x14ac:dyDescent="0.25">
      <c r="A16" s="438" t="s">
        <v>8</v>
      </c>
      <c r="B16" s="438"/>
      <c r="C16" s="257"/>
      <c r="D16" s="257"/>
      <c r="E16" s="257"/>
      <c r="F16" s="257"/>
      <c r="G16" s="257"/>
      <c r="H16" s="257"/>
    </row>
    <row r="17" spans="1:4" s="251" customFormat="1" x14ac:dyDescent="0.25">
      <c r="A17" s="250"/>
      <c r="B17" s="259"/>
    </row>
    <row r="18" spans="1:4" s="251" customFormat="1" ht="33.75" customHeight="1" x14ac:dyDescent="0.25">
      <c r="A18" s="469" t="s">
        <v>591</v>
      </c>
      <c r="B18" s="470"/>
    </row>
    <row r="19" spans="1:4" s="251" customFormat="1" x14ac:dyDescent="0.25">
      <c r="A19" s="250"/>
      <c r="B19" s="252"/>
    </row>
    <row r="20" spans="1:4" s="251" customFormat="1" ht="16.5" thickBot="1" x14ac:dyDescent="0.3">
      <c r="A20" s="250"/>
      <c r="B20" s="260"/>
    </row>
    <row r="21" spans="1:4" ht="30.75" thickBot="1" x14ac:dyDescent="0.3">
      <c r="A21" s="157" t="s">
        <v>592</v>
      </c>
      <c r="B21" s="158" t="str">
        <f>A15</f>
        <v>Реконструкция ПС 110/35/6 кВ Урай (замена масляных выключателей 110 кВ, 35 кВ)</v>
      </c>
    </row>
    <row r="22" spans="1:4" ht="16.5" thickBot="1" x14ac:dyDescent="0.3">
      <c r="A22" s="157" t="s">
        <v>593</v>
      </c>
      <c r="B22" s="158" t="s">
        <v>675</v>
      </c>
    </row>
    <row r="23" spans="1:4" ht="16.5" thickBot="1" x14ac:dyDescent="0.3">
      <c r="A23" s="157" t="s">
        <v>594</v>
      </c>
      <c r="B23" s="159" t="s">
        <v>595</v>
      </c>
    </row>
    <row r="24" spans="1:4" ht="16.5" thickBot="1" x14ac:dyDescent="0.3">
      <c r="A24" s="157" t="s">
        <v>596</v>
      </c>
      <c r="B24" s="159" t="s">
        <v>597</v>
      </c>
    </row>
    <row r="25" spans="1:4" ht="16.5" thickBot="1" x14ac:dyDescent="0.3">
      <c r="A25" s="160" t="s">
        <v>598</v>
      </c>
      <c r="B25" s="158">
        <f>'3.3 паспорт описание'!C29</f>
        <v>2023</v>
      </c>
    </row>
    <row r="26" spans="1:4" ht="16.5" thickBot="1" x14ac:dyDescent="0.3">
      <c r="A26" s="161" t="s">
        <v>599</v>
      </c>
      <c r="B26" s="162" t="str">
        <f>'3.3 паспорт описание'!C30</f>
        <v>С</v>
      </c>
    </row>
    <row r="27" spans="1:4" ht="23.25" customHeight="1" thickBot="1" x14ac:dyDescent="0.3">
      <c r="A27" s="163" t="s">
        <v>706</v>
      </c>
      <c r="B27" s="164">
        <f>'6.2. Паспорт фин осв ввод'!D24</f>
        <v>500.56400996211937</v>
      </c>
      <c r="C27" s="471"/>
      <c r="D27" s="471"/>
    </row>
    <row r="28" spans="1:4" ht="16.5" thickBot="1" x14ac:dyDescent="0.3">
      <c r="A28" s="165" t="s">
        <v>600</v>
      </c>
      <c r="B28" s="165" t="s">
        <v>705</v>
      </c>
    </row>
    <row r="29" spans="1:4" ht="29.25" thickBot="1" x14ac:dyDescent="0.3">
      <c r="A29" s="166" t="s">
        <v>601</v>
      </c>
      <c r="B29" s="168">
        <f>B30</f>
        <v>440.35913893999992</v>
      </c>
    </row>
    <row r="30" spans="1:4" ht="29.25" thickBot="1" x14ac:dyDescent="0.3">
      <c r="A30" s="166" t="s">
        <v>602</v>
      </c>
      <c r="B30" s="168">
        <f>B32+B41+B46</f>
        <v>440.35913893999992</v>
      </c>
    </row>
    <row r="31" spans="1:4" ht="16.5" thickBot="1" x14ac:dyDescent="0.3">
      <c r="A31" s="165" t="s">
        <v>603</v>
      </c>
      <c r="B31" s="169"/>
    </row>
    <row r="32" spans="1:4" ht="29.25" thickBot="1" x14ac:dyDescent="0.3">
      <c r="A32" s="166" t="s">
        <v>604</v>
      </c>
      <c r="B32" s="167">
        <f>B33+B37</f>
        <v>313.49436993999996</v>
      </c>
    </row>
    <row r="33" spans="1:2" ht="54" customHeight="1" thickBot="1" x14ac:dyDescent="0.3">
      <c r="A33" s="166" t="s">
        <v>605</v>
      </c>
      <c r="B33" s="168">
        <v>6.3383008299999997</v>
      </c>
    </row>
    <row r="34" spans="1:2" ht="16.5" thickBot="1" x14ac:dyDescent="0.3">
      <c r="A34" s="165" t="s">
        <v>606</v>
      </c>
      <c r="B34" s="295">
        <f>B33/B27</f>
        <v>1.2662318312656269E-2</v>
      </c>
    </row>
    <row r="35" spans="1:2" ht="16.5" thickBot="1" x14ac:dyDescent="0.3">
      <c r="A35" s="165" t="s">
        <v>607</v>
      </c>
      <c r="B35" s="170">
        <v>6.3383007999999998</v>
      </c>
    </row>
    <row r="36" spans="1:2" ht="16.5" thickBot="1" x14ac:dyDescent="0.3">
      <c r="A36" s="165" t="s">
        <v>608</v>
      </c>
      <c r="B36" s="170">
        <v>5.371442</v>
      </c>
    </row>
    <row r="37" spans="1:2" ht="43.5" thickBot="1" x14ac:dyDescent="0.3">
      <c r="A37" s="166" t="s">
        <v>679</v>
      </c>
      <c r="B37" s="170">
        <v>307.15606910999998</v>
      </c>
    </row>
    <row r="38" spans="1:2" ht="16.5" thickBot="1" x14ac:dyDescent="0.3">
      <c r="A38" s="165" t="s">
        <v>606</v>
      </c>
      <c r="B38" s="276">
        <f>B37/B27</f>
        <v>0.61361996267619057</v>
      </c>
    </row>
    <row r="39" spans="1:2" ht="16.5" thickBot="1" x14ac:dyDescent="0.3">
      <c r="A39" s="165" t="s">
        <v>649</v>
      </c>
      <c r="B39" s="298">
        <v>246.67599999999999</v>
      </c>
    </row>
    <row r="40" spans="1:2" ht="16.5" thickBot="1" x14ac:dyDescent="0.3">
      <c r="A40" s="165" t="s">
        <v>650</v>
      </c>
      <c r="B40" s="170">
        <v>196.45599999999999</v>
      </c>
    </row>
    <row r="41" spans="1:2" ht="29.25" thickBot="1" x14ac:dyDescent="0.3">
      <c r="A41" s="166" t="s">
        <v>609</v>
      </c>
      <c r="B41" s="272">
        <f>B42</f>
        <v>125.98699999999999</v>
      </c>
    </row>
    <row r="42" spans="1:2" ht="29.25" thickBot="1" x14ac:dyDescent="0.3">
      <c r="A42" s="166" t="s">
        <v>610</v>
      </c>
      <c r="B42" s="273">
        <v>125.98699999999999</v>
      </c>
    </row>
    <row r="43" spans="1:2" ht="16.5" thickBot="1" x14ac:dyDescent="0.3">
      <c r="A43" s="165" t="s">
        <v>606</v>
      </c>
      <c r="B43" s="274">
        <f>B42/B27</f>
        <v>0.25169008856536484</v>
      </c>
    </row>
    <row r="44" spans="1:2" ht="16.5" thickBot="1" x14ac:dyDescent="0.3">
      <c r="A44" s="165" t="s">
        <v>607</v>
      </c>
      <c r="B44" s="299">
        <v>125.98711093999999</v>
      </c>
    </row>
    <row r="45" spans="1:2" ht="16.5" thickBot="1" x14ac:dyDescent="0.3">
      <c r="A45" s="165" t="s">
        <v>608</v>
      </c>
      <c r="B45" s="300">
        <v>104.98925912999999</v>
      </c>
    </row>
    <row r="46" spans="1:2" ht="29.25" thickBot="1" x14ac:dyDescent="0.3">
      <c r="A46" s="166" t="s">
        <v>611</v>
      </c>
      <c r="B46" s="171">
        <f>B47+B51</f>
        <v>0.87776900000000002</v>
      </c>
    </row>
    <row r="47" spans="1:2" ht="28.5" x14ac:dyDescent="0.25">
      <c r="A47" s="172" t="s">
        <v>612</v>
      </c>
      <c r="B47" s="173">
        <v>0.65300000000000002</v>
      </c>
    </row>
    <row r="48" spans="1:2" x14ac:dyDescent="0.25">
      <c r="A48" s="174" t="s">
        <v>606</v>
      </c>
      <c r="B48" s="175">
        <f>B47/B27</f>
        <v>1.3045284658987296E-3</v>
      </c>
    </row>
    <row r="49" spans="1:2" x14ac:dyDescent="0.25">
      <c r="A49" s="174" t="s">
        <v>607</v>
      </c>
      <c r="B49" s="176">
        <v>0.65311699999999995</v>
      </c>
    </row>
    <row r="50" spans="1:2" ht="16.5" thickBot="1" x14ac:dyDescent="0.3">
      <c r="A50" s="177" t="s">
        <v>608</v>
      </c>
      <c r="B50" s="178">
        <v>0.54426399999999997</v>
      </c>
    </row>
    <row r="51" spans="1:2" ht="42.75" x14ac:dyDescent="0.25">
      <c r="A51" s="179" t="s">
        <v>694</v>
      </c>
      <c r="B51" s="173">
        <v>0.224769</v>
      </c>
    </row>
    <row r="52" spans="1:2" x14ac:dyDescent="0.25">
      <c r="A52" s="180" t="s">
        <v>606</v>
      </c>
      <c r="B52" s="175">
        <f>B51/B27</f>
        <v>4.4903148353995647E-4</v>
      </c>
    </row>
    <row r="53" spans="1:2" x14ac:dyDescent="0.25">
      <c r="A53" s="180" t="s">
        <v>649</v>
      </c>
      <c r="B53" s="176">
        <v>0.224769</v>
      </c>
    </row>
    <row r="54" spans="1:2" ht="16.5" thickBot="1" x14ac:dyDescent="0.3">
      <c r="A54" s="181" t="s">
        <v>650</v>
      </c>
      <c r="B54" s="182">
        <v>0.187308</v>
      </c>
    </row>
    <row r="55" spans="1:2" ht="29.25" thickBot="1" x14ac:dyDescent="0.3">
      <c r="A55" s="183" t="s">
        <v>613</v>
      </c>
      <c r="B55" s="184">
        <v>1</v>
      </c>
    </row>
    <row r="56" spans="1:2" ht="16.5" thickBot="1" x14ac:dyDescent="0.3">
      <c r="A56" s="185" t="s">
        <v>603</v>
      </c>
      <c r="B56" s="186"/>
    </row>
    <row r="57" spans="1:2" ht="16.5" thickBot="1" x14ac:dyDescent="0.3">
      <c r="A57" s="185" t="s">
        <v>614</v>
      </c>
      <c r="B57" s="184">
        <v>1</v>
      </c>
    </row>
    <row r="58" spans="1:2" ht="16.5" thickBot="1" x14ac:dyDescent="0.3">
      <c r="A58" s="185" t="s">
        <v>615</v>
      </c>
      <c r="B58" s="184">
        <v>1</v>
      </c>
    </row>
    <row r="59" spans="1:2" ht="16.5" thickBot="1" x14ac:dyDescent="0.3">
      <c r="A59" s="185" t="s">
        <v>616</v>
      </c>
      <c r="B59" s="184">
        <v>1</v>
      </c>
    </row>
    <row r="60" spans="1:2" ht="16.5" thickBot="1" x14ac:dyDescent="0.3">
      <c r="A60" s="160" t="s">
        <v>617</v>
      </c>
      <c r="B60" s="296">
        <f>B61/'6.2. Паспорт фин осв ввод'!D24</f>
        <v>0.79192269542110816</v>
      </c>
    </row>
    <row r="61" spans="1:2" ht="16.5" thickBot="1" x14ac:dyDescent="0.3">
      <c r="A61" s="160" t="s">
        <v>618</v>
      </c>
      <c r="B61" s="297">
        <v>396.40800000000002</v>
      </c>
    </row>
    <row r="62" spans="1:2" ht="16.5" thickBot="1" x14ac:dyDescent="0.3">
      <c r="A62" s="160" t="s">
        <v>619</v>
      </c>
      <c r="B62" s="296">
        <f>B63/'6.2. Паспорт фин осв ввод'!D30</f>
        <v>0.75971836988933217</v>
      </c>
    </row>
    <row r="63" spans="1:2" ht="16.5" thickBot="1" x14ac:dyDescent="0.3">
      <c r="A63" s="161" t="s">
        <v>620</v>
      </c>
      <c r="B63" s="297">
        <v>324.077</v>
      </c>
    </row>
    <row r="64" spans="1:2" ht="15.75" customHeight="1" x14ac:dyDescent="0.25">
      <c r="A64" s="183" t="s">
        <v>621</v>
      </c>
      <c r="B64" s="185"/>
    </row>
    <row r="65" spans="1:2" x14ac:dyDescent="0.25">
      <c r="A65" s="187" t="s">
        <v>622</v>
      </c>
      <c r="B65" s="188" t="s">
        <v>699</v>
      </c>
    </row>
    <row r="66" spans="1:2" ht="30" x14ac:dyDescent="0.25">
      <c r="A66" s="187" t="s">
        <v>623</v>
      </c>
      <c r="B66" s="187" t="s">
        <v>624</v>
      </c>
    </row>
    <row r="67" spans="1:2" ht="30" x14ac:dyDescent="0.25">
      <c r="A67" s="187"/>
      <c r="B67" s="189" t="s">
        <v>651</v>
      </c>
    </row>
    <row r="68" spans="1:2" ht="30" x14ac:dyDescent="0.25">
      <c r="A68" s="187" t="s">
        <v>625</v>
      </c>
      <c r="B68" s="188" t="s">
        <v>626</v>
      </c>
    </row>
    <row r="69" spans="1:2" ht="30" x14ac:dyDescent="0.25">
      <c r="A69" s="187" t="s">
        <v>627</v>
      </c>
      <c r="B69" s="264" t="s">
        <v>680</v>
      </c>
    </row>
    <row r="70" spans="1:2" ht="30.75" thickBot="1" x14ac:dyDescent="0.3">
      <c r="A70" s="190" t="s">
        <v>628</v>
      </c>
      <c r="B70" s="187" t="s">
        <v>629</v>
      </c>
    </row>
    <row r="71" spans="1:2" ht="30.75" thickBot="1" x14ac:dyDescent="0.3">
      <c r="A71" s="185" t="s">
        <v>630</v>
      </c>
      <c r="B71" s="191" t="s">
        <v>631</v>
      </c>
    </row>
    <row r="72" spans="1:2" ht="29.25" thickBot="1" x14ac:dyDescent="0.3">
      <c r="A72" s="160" t="s">
        <v>632</v>
      </c>
      <c r="B72" s="294">
        <v>12</v>
      </c>
    </row>
    <row r="73" spans="1:2" ht="16.5" thickBot="1" x14ac:dyDescent="0.3">
      <c r="A73" s="185" t="s">
        <v>603</v>
      </c>
      <c r="B73" s="293"/>
    </row>
    <row r="74" spans="1:2" ht="16.5" thickBot="1" x14ac:dyDescent="0.3">
      <c r="A74" s="185" t="s">
        <v>633</v>
      </c>
      <c r="B74" s="294">
        <v>6</v>
      </c>
    </row>
    <row r="75" spans="1:2" ht="16.5" thickBot="1" x14ac:dyDescent="0.3">
      <c r="A75" s="185" t="s">
        <v>634</v>
      </c>
      <c r="B75" s="293">
        <v>6</v>
      </c>
    </row>
    <row r="76" spans="1:2" ht="93" customHeight="1" thickBot="1" x14ac:dyDescent="0.3">
      <c r="A76" s="193" t="s">
        <v>635</v>
      </c>
      <c r="B76" s="194" t="s">
        <v>674</v>
      </c>
    </row>
    <row r="77" spans="1:2" ht="16.5" thickBot="1" x14ac:dyDescent="0.3">
      <c r="A77" s="160" t="s">
        <v>636</v>
      </c>
      <c r="B77" s="195"/>
    </row>
    <row r="78" spans="1:2" ht="16.5" thickBot="1" x14ac:dyDescent="0.3">
      <c r="A78" s="187" t="s">
        <v>637</v>
      </c>
      <c r="B78" s="196">
        <v>44193</v>
      </c>
    </row>
    <row r="79" spans="1:2" ht="16.5" thickBot="1" x14ac:dyDescent="0.3">
      <c r="A79" s="187" t="s">
        <v>638</v>
      </c>
      <c r="B79" s="197" t="s">
        <v>639</v>
      </c>
    </row>
    <row r="80" spans="1:2" ht="16.5" thickBot="1" x14ac:dyDescent="0.3">
      <c r="A80" s="187" t="s">
        <v>640</v>
      </c>
      <c r="B80" s="197" t="s">
        <v>639</v>
      </c>
    </row>
    <row r="81" spans="1:2" ht="51" customHeight="1" thickBot="1" x14ac:dyDescent="0.3">
      <c r="A81" s="193" t="s">
        <v>641</v>
      </c>
      <c r="B81" s="192" t="s">
        <v>642</v>
      </c>
    </row>
    <row r="82" spans="1:2" ht="28.5" customHeight="1" x14ac:dyDescent="0.25">
      <c r="A82" s="183" t="s">
        <v>643</v>
      </c>
      <c r="B82" s="466" t="s">
        <v>639</v>
      </c>
    </row>
    <row r="83" spans="1:2" x14ac:dyDescent="0.25">
      <c r="A83" s="187" t="s">
        <v>644</v>
      </c>
      <c r="B83" s="467"/>
    </row>
    <row r="84" spans="1:2" x14ac:dyDescent="0.25">
      <c r="A84" s="187" t="s">
        <v>645</v>
      </c>
      <c r="B84" s="467"/>
    </row>
    <row r="85" spans="1:2" x14ac:dyDescent="0.25">
      <c r="A85" s="187" t="s">
        <v>646</v>
      </c>
      <c r="B85" s="467"/>
    </row>
    <row r="86" spans="1:2" x14ac:dyDescent="0.25">
      <c r="A86" s="187" t="s">
        <v>647</v>
      </c>
      <c r="B86" s="467"/>
    </row>
    <row r="87" spans="1:2" ht="16.5" thickBot="1" x14ac:dyDescent="0.3">
      <c r="A87" s="198" t="s">
        <v>648</v>
      </c>
      <c r="B87" s="468"/>
    </row>
    <row r="90" spans="1:2" x14ac:dyDescent="0.25">
      <c r="A90" s="199"/>
      <c r="B90" s="200"/>
    </row>
    <row r="91" spans="1:2" x14ac:dyDescent="0.25">
      <c r="B91" s="201"/>
    </row>
    <row r="92" spans="1:2" x14ac:dyDescent="0.25">
      <c r="B92" s="202"/>
    </row>
  </sheetData>
  <mergeCells count="11">
    <mergeCell ref="C27:D27"/>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2023-04-21T04:58:22Z</dcterms:modified>
</cp:coreProperties>
</file>